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0" yWindow="-15" windowWidth="13695" windowHeight="12495"/>
  </bookViews>
  <sheets>
    <sheet name="Земляные работы" sheetId="4" r:id="rId1"/>
    <sheet name="Лист2" sheetId="2" r:id="rId2"/>
    <sheet name="Лист3" sheetId="3" r:id="rId3"/>
  </sheets>
  <definedNames>
    <definedName name="_xlnm.Print_Area" localSheetId="0">'Земляные работы'!$A$1:$F$125</definedName>
  </definedNames>
  <calcPr calcId="144525"/>
</workbook>
</file>

<file path=xl/calcChain.xml><?xml version="1.0" encoding="utf-8"?>
<calcChain xmlns="http://schemas.openxmlformats.org/spreadsheetml/2006/main">
  <c r="F67" i="4" l="1"/>
  <c r="F66" i="4"/>
  <c r="F65" i="4"/>
  <c r="G123" i="4" l="1"/>
  <c r="F68" i="4" l="1"/>
  <c r="E62" i="4"/>
  <c r="F54" i="4"/>
  <c r="E54" i="4" s="1"/>
  <c r="E61" i="4"/>
  <c r="E53" i="4"/>
  <c r="F62" i="4"/>
  <c r="F61" i="4"/>
  <c r="F59" i="4"/>
  <c r="F58" i="4"/>
  <c r="F53" i="4"/>
  <c r="F52" i="4"/>
  <c r="F55" i="4" s="1"/>
  <c r="F51" i="4"/>
  <c r="F50" i="4"/>
  <c r="F49" i="4"/>
  <c r="F38" i="4"/>
  <c r="F37" i="4"/>
  <c r="F36" i="4"/>
  <c r="F35" i="4"/>
  <c r="F60" i="4"/>
  <c r="F57" i="4"/>
  <c r="F63" i="4" s="1"/>
  <c r="F42" i="4"/>
  <c r="F41" i="4"/>
  <c r="F69" i="4" l="1"/>
  <c r="F44" i="4"/>
  <c r="F43" i="4"/>
  <c r="F113" i="4"/>
  <c r="F112" i="4"/>
  <c r="F111" i="4"/>
  <c r="F120" i="4"/>
  <c r="D120" i="4"/>
  <c r="F119" i="4"/>
  <c r="F118" i="4"/>
  <c r="F117" i="4"/>
  <c r="F116" i="4"/>
  <c r="F115" i="4"/>
  <c r="F114" i="4"/>
  <c r="F121" i="4" l="1"/>
  <c r="F106" i="4" l="1"/>
  <c r="F105" i="4"/>
  <c r="F104" i="4"/>
  <c r="F103" i="4"/>
  <c r="F102" i="4"/>
  <c r="F99" i="4"/>
  <c r="F97" i="4"/>
  <c r="F98" i="4"/>
  <c r="E98" i="4" s="1"/>
  <c r="F96" i="4"/>
  <c r="F95" i="4"/>
  <c r="F94" i="4"/>
  <c r="F93" i="4"/>
  <c r="F92" i="4"/>
  <c r="F91" i="4"/>
  <c r="E91" i="4" s="1"/>
  <c r="F90" i="4"/>
  <c r="F89" i="4"/>
  <c r="F86" i="4"/>
  <c r="F85" i="4"/>
  <c r="F84" i="4"/>
  <c r="F83" i="4"/>
  <c r="F82" i="4"/>
  <c r="F80" i="4"/>
  <c r="F79" i="4"/>
  <c r="F78" i="4"/>
  <c r="F77" i="4"/>
  <c r="F76" i="4"/>
  <c r="E76" i="4" s="1"/>
  <c r="F75" i="4"/>
  <c r="F74" i="4"/>
  <c r="E74" i="4" s="1"/>
  <c r="F73" i="4"/>
  <c r="F72" i="4"/>
  <c r="F27" i="4" l="1"/>
  <c r="F26" i="4"/>
  <c r="F25" i="4"/>
  <c r="F30" i="4"/>
  <c r="F29" i="4"/>
  <c r="F28" i="4"/>
  <c r="F22" i="4"/>
  <c r="F21" i="4"/>
  <c r="F20" i="4"/>
  <c r="F19" i="4"/>
  <c r="E19" i="4"/>
  <c r="F18" i="4"/>
  <c r="F17" i="4"/>
  <c r="F16" i="4"/>
  <c r="F15" i="4"/>
  <c r="E15" i="4"/>
  <c r="F14" i="4"/>
  <c r="F13" i="4"/>
  <c r="F12" i="4"/>
  <c r="E12" i="4" s="1"/>
  <c r="F11" i="4"/>
  <c r="E11" i="4" s="1"/>
  <c r="F10" i="4"/>
  <c r="F9" i="4"/>
  <c r="F31" i="4" l="1"/>
  <c r="G136" i="4" l="1"/>
  <c r="F123" i="4"/>
  <c r="F124" i="4" s="1"/>
  <c r="F125" i="4" s="1"/>
  <c r="E120" i="4" l="1"/>
  <c r="E117" i="4" l="1"/>
  <c r="E113" i="4"/>
  <c r="E116" i="4"/>
  <c r="E105" i="4"/>
  <c r="E119" i="4"/>
  <c r="E112" i="4"/>
  <c r="E99" i="4"/>
  <c r="E93" i="4"/>
  <c r="E85" i="4"/>
  <c r="E115" i="4"/>
  <c r="E111" i="4"/>
  <c r="E104" i="4"/>
  <c r="E118" i="4"/>
  <c r="E103" i="4"/>
  <c r="E90" i="4"/>
  <c r="E114" i="4"/>
  <c r="E96" i="4"/>
  <c r="E49" i="4"/>
  <c r="E44" i="4"/>
  <c r="E60" i="4"/>
  <c r="E43" i="4"/>
  <c r="E42" i="4"/>
  <c r="E41" i="4"/>
  <c r="E26" i="4"/>
  <c r="E28" i="4"/>
  <c r="E106" i="4"/>
  <c r="E95" i="4"/>
  <c r="E94" i="4"/>
  <c r="E97" i="4"/>
  <c r="E92" i="4"/>
  <c r="E75" i="4"/>
  <c r="E38" i="4"/>
  <c r="E37" i="4"/>
  <c r="F122" i="4" l="1"/>
  <c r="F45" i="4"/>
  <c r="F100" i="4"/>
  <c r="F23" i="4"/>
  <c r="E102" i="4"/>
  <c r="F107" i="4"/>
  <c r="E89" i="4"/>
  <c r="E57" i="4"/>
  <c r="F39" i="4"/>
  <c r="E77" i="4"/>
  <c r="E72" i="4"/>
  <c r="E73" i="4"/>
  <c r="E78" i="4"/>
  <c r="E27" i="4"/>
  <c r="E29" i="4"/>
  <c r="E22" i="4"/>
  <c r="E25" i="4"/>
  <c r="E30" i="4"/>
  <c r="F46" i="4" l="1"/>
  <c r="F87" i="4"/>
  <c r="F108" i="4" s="1"/>
  <c r="E65" i="4"/>
  <c r="E66" i="4"/>
  <c r="E50" i="4"/>
  <c r="F32" i="4" l="1"/>
  <c r="E79" i="4"/>
  <c r="E83" i="4"/>
  <c r="E80" i="4"/>
  <c r="E59" i="4" l="1"/>
  <c r="E86" i="4" l="1"/>
  <c r="E84" i="4"/>
  <c r="E35" i="4"/>
  <c r="E36" i="4"/>
  <c r="E17" i="4"/>
  <c r="E18" i="4"/>
  <c r="E21" i="4"/>
  <c r="E20" i="4"/>
  <c r="E16" i="4"/>
  <c r="E51" i="4" l="1"/>
  <c r="E52" i="4"/>
  <c r="E82" i="4" l="1"/>
  <c r="E10" i="4" l="1"/>
  <c r="E9" i="4"/>
  <c r="E14" i="4" l="1"/>
  <c r="E13" i="4"/>
</calcChain>
</file>

<file path=xl/sharedStrings.xml><?xml version="1.0" encoding="utf-8"?>
<sst xmlns="http://schemas.openxmlformats.org/spreadsheetml/2006/main" count="254" uniqueCount="128">
  <si>
    <t>Единица измерения</t>
  </si>
  <si>
    <t>км</t>
  </si>
  <si>
    <t>м</t>
  </si>
  <si>
    <t>м3</t>
  </si>
  <si>
    <t>м2</t>
  </si>
  <si>
    <t>Итого по разделу 1:</t>
  </si>
  <si>
    <t>шт</t>
  </si>
  <si>
    <t>Демонтаж дорожных знаков</t>
  </si>
  <si>
    <t>т</t>
  </si>
  <si>
    <t>Итого по разделу 2:</t>
  </si>
  <si>
    <t>Установка дорожных знаков бесфундаментных: на металлических стойках</t>
  </si>
  <si>
    <t>Итого по разделу 3:</t>
  </si>
  <si>
    <t>ИТОГО без НДС:</t>
  </si>
  <si>
    <t>НДС 20 %</t>
  </si>
  <si>
    <t>№ п.п</t>
  </si>
  <si>
    <t>Количество (объем работ)</t>
  </si>
  <si>
    <t>Цена, руб.</t>
  </si>
  <si>
    <t>На ед.изм.</t>
  </si>
  <si>
    <t>Всего</t>
  </si>
  <si>
    <t>Наименование конструктивных решений (элементов), комплексов (видов) работ</t>
  </si>
  <si>
    <t>Проект сметы контракта</t>
  </si>
  <si>
    <t>ВСЕГО</t>
  </si>
  <si>
    <t>Итого по смете ЛСР № 01-01-01:</t>
  </si>
  <si>
    <t>Итого по смете ЛСР № 02-01-02:</t>
  </si>
  <si>
    <t>1.1</t>
  </si>
  <si>
    <t>ЛСР № 01-01-01.Устройство временных средств технического регулирования при движении по полосам (10-и кратная оборачиваемость)</t>
  </si>
  <si>
    <t>Устройство средств технического регулирования</t>
  </si>
  <si>
    <t>Раздел 1. Дорожная одежда</t>
  </si>
  <si>
    <t xml:space="preserve">ЛСР №02-01-01. Дорожная одежда. </t>
  </si>
  <si>
    <t>Итого по смете ЛСР № 02-01-01:</t>
  </si>
  <si>
    <t>ЛСР №01-01-02. Подготовительные работы</t>
  </si>
  <si>
    <t>Итого по смете ЛСР № 01-01-02:</t>
  </si>
  <si>
    <t>ЛСР №02-01-02 Обустройство дороги</t>
  </si>
  <si>
    <t>4.1</t>
  </si>
  <si>
    <t>4.2</t>
  </si>
  <si>
    <t>Раздел 1.Обстановка объезда на период ремонта автомобильной дороги (по половине проезжей части) с 10-кратной оборачиваемостью</t>
  </si>
  <si>
    <t>2</t>
  </si>
  <si>
    <t>Установка дополнительных щитков</t>
  </si>
  <si>
    <t>3</t>
  </si>
  <si>
    <t>4</t>
  </si>
  <si>
    <t>5</t>
  </si>
  <si>
    <t>6</t>
  </si>
  <si>
    <t>Раздел 2. Установка средств технического регулирования с 5- кратной оборачиваемостью</t>
  </si>
  <si>
    <t>7</t>
  </si>
  <si>
    <t>Барьер переносной пластиковый двухцветный водоналивной, размер 2000х500х800 мм)</t>
  </si>
  <si>
    <t>8</t>
  </si>
  <si>
    <t>9</t>
  </si>
  <si>
    <t xml:space="preserve">Раздел 2. Дорожная одежда </t>
  </si>
  <si>
    <t>Устройство выравнивающего слоя из асфальтобетонной смеси: с применением укладчиков асфальтобетона (Асфальтобетонная смесь А16НН hср=7 см)</t>
  </si>
  <si>
    <t>Устройство покрытия из горячих асфальтобетонных смесей асфальтоукладчиками второго типоразмера, толщина слоя 5 см (Асфальтобетонная смесь А16ВН )</t>
  </si>
  <si>
    <t>Устройство подстилающих и выравнивающих слоев оснований: из песка (Песок природный II класс, мелкий, круглые сита)</t>
  </si>
  <si>
    <t>Установка бортовых камней бетонных: при других видах покрытий (Камни бортовые БР 100.30.15, бетон B30 (М400), объем 0,043 м3)</t>
  </si>
  <si>
    <t>Нанесение вертикальной разметки 2.7 на бетонный бордюр вручную</t>
  </si>
  <si>
    <t>Установка бортовых камней бетонных: при других видах покрытий (Камни бортовые БР 100.20.8, бетон B22,5 (М300), объем 0,016 м3)</t>
  </si>
  <si>
    <t>Дорожная разметка</t>
  </si>
  <si>
    <t>Посыпка световозвращающим стеклонаполнителем одновременно с нанесением линий разметки из лакокрасочных материалов</t>
  </si>
  <si>
    <t>Разметка мест парковки автомобилей термопластиком</t>
  </si>
  <si>
    <t>Посыпка световозвращающим стеклонаполнителем одновременно с нанесением линий разметки из термопластика</t>
  </si>
  <si>
    <t>1.2</t>
  </si>
  <si>
    <t>Знак дорожный тип 2.4 , 2 типоразмер, класс пленки 1б</t>
  </si>
  <si>
    <t>Знак дорожный тип 8.13 , 2 типоразмер, класс пленки 1б</t>
  </si>
  <si>
    <t>Разметка проезжей части термопластиком линией шириной 0,1 м: пунктирной, шаг 1:1</t>
  </si>
  <si>
    <t>1.3</t>
  </si>
  <si>
    <t>Раздел 2. Пересечения и примыкания</t>
  </si>
  <si>
    <t>Разработка грунта с погрузкой на автомобили-самосвалы в котлованах объемом от 1000 до 3000 м3 экскаваторами с ковшом вместимостью 0,65 м3, группа грунтов: 1/Нарезка корыта</t>
  </si>
  <si>
    <t>Розлив вяжущих материалов 0,8/л/м2</t>
  </si>
  <si>
    <t>Розлив вяжущих материалов 0,3 л/м2</t>
  </si>
  <si>
    <t>Раздел 2.Пересечения и примыкания</t>
  </si>
  <si>
    <t>Розлив вяжущих материалов 0,3/л/м2</t>
  </si>
  <si>
    <t>Раздел 3. Устройство пандусов</t>
  </si>
  <si>
    <t>Раздел 1. Обстановка примыканий</t>
  </si>
  <si>
    <t>Разметка проезжей части краской прерывистой линией шириной 0,1 м при соотношении штриха и промежутка: 1:1</t>
  </si>
  <si>
    <t xml:space="preserve">Раздел 3. Нанесение разметки термопластиком </t>
  </si>
  <si>
    <t>3.1</t>
  </si>
  <si>
    <t>3.2</t>
  </si>
  <si>
    <t>Знак дорожный на оцинкованной подоснове со световозвращающей пленкой информационные, размером 450х1350 мм, тип 6.14.2, 6.16, 6.18.1-6.18.3(6.8.2-23шт)</t>
  </si>
  <si>
    <t>Устройство оснований и покрытий из песчано-гравийных или щебеночно-песчаных смесей: непрерывной гранулометрии С-4 и С-6, однослойных толщиной 8 см (ЩПС фр 0-31,5 мм ГОСТ 70458-2022 насыпная плотность кг/м3 1580)</t>
  </si>
  <si>
    <t>Заглушка полиэтиленовая, номинальный наружный диаметр 76 мм</t>
  </si>
  <si>
    <t>Знак дорожный тип 2.1 , 2 типоразмер, класс пленки 1б</t>
  </si>
  <si>
    <t>Знак дорожный тип 5.19.1 / 5.19.2 , 2 типоразмер, класс пленки 1б</t>
  </si>
  <si>
    <t>3.3</t>
  </si>
  <si>
    <t>Знак дорожный тип 5.16 , 2 типоразмер, класс пленки 1б</t>
  </si>
  <si>
    <t>3.4</t>
  </si>
  <si>
    <t>ЛСР №02-01-03 Автобусные остановки</t>
  </si>
  <si>
    <t>Раздел 1.Автобусные остановки</t>
  </si>
  <si>
    <t xml:space="preserve">Устройство оснований и покрытий из песчано-гравийных или щебеночно-песчаных смесей: непрерывной гранулометрии С-4 и С-6, однослойных толщиной 15 см (ЩПС фр 0-31,5 мм ГОСТ 70458-2022 насыпная плотность кг/м3 1580) </t>
  </si>
  <si>
    <t>Устройство покрытий тротуаров из бетонной плитки типа "Брусчатка": рядовым или паркетным мощением (Плитка бетонная тротуарная декоративная (брусчатка), форма кирпичик, толщина 60 мм)</t>
  </si>
  <si>
    <t>Монтаж легких металлоконструкций из профильных труб павильонов при укрупнительной сборке элементов на болтовых соединениях</t>
  </si>
  <si>
    <t>Остановка автобусная: ОМ-3 (металлические стойки, стальной лист), размеры 3000х1800х2400 мм</t>
  </si>
  <si>
    <t>Установка металлических столбов высотой до 4 м: с погружением в бетонное основание</t>
  </si>
  <si>
    <t>Установка закладных деталей весом: до 4 кг</t>
  </si>
  <si>
    <t>Стойка (опора) металлическая для дорожных знаков, окрашенная, диаметр 76 мм, толщина стенки 3 мм, высота 4000 мм(стойка ОМ 4.0 d76)</t>
  </si>
  <si>
    <t>Стойка (опора) металлическая для дорожных знаков, окрашенная, диаметр 76 мм, толщина стенки 3 мм, высота 5000 мм(стойка ОМ 5.0 d76)</t>
  </si>
  <si>
    <t>2.1</t>
  </si>
  <si>
    <t>Знак дорожный на оцинкованной подоснове со световозвращающей пленкой типа Б, размеры 900х900х900 мм, тип 2.3.1-2.4, 1.1, 1.2, 1.5-1.33 ( 1.25-28 шт)</t>
  </si>
  <si>
    <t>Знак дорожный на оцинкованной подоснове со световозвращающей пленкой типа Б, диаметр круга 700 мм, тип 2.6, 3.1-3.9, 3.1-3.9, 3.10-3.16, 3.17.1-3.17.3, 3.18.1-3.19, 3.20-3.24, 3.25-3.33, 4.1.1-4.7( 3.1-22 шт)</t>
  </si>
  <si>
    <t>Знак дорожный на оцинкованной подоснове со световозвращающей пленкой типа Б, индивидуального проектирования, тип 5.32.1, 5.24.1, 5.25, 5.26, 6.9.1, 6.9.2, 6.9.3, 6.10.1, 6.10.2, 6.11, 6.12, 6.17</t>
  </si>
  <si>
    <t>2.2</t>
  </si>
  <si>
    <t>2.3</t>
  </si>
  <si>
    <t>Знак дорожный на оцинкованной подоснове со световозвращающей пленкой типа Б, индивидуального проектирования, тип 5.32.1, 5.24.1, 5.25, 5.26, 6.9.1, 6.9.2, 6.9.3, 6.10.1, 6.10.2, 6.11, 6.12, 6.17/нестандартные (информационный щит)</t>
  </si>
  <si>
    <t>2.4</t>
  </si>
  <si>
    <t>2.5</t>
  </si>
  <si>
    <t>Демонтаж дополнительных щитков</t>
  </si>
  <si>
    <t>Погрузка в автотранспортное средство: металлические конструкции весом до 1 т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</si>
  <si>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6 км</t>
  </si>
  <si>
    <t>Разгрузка с автотранспортного средства: металлические конструкции весом до 1 т</t>
  </si>
  <si>
    <t>7.1</t>
  </si>
  <si>
    <t>7.2</t>
  </si>
  <si>
    <t>Огонь заградительный 50-265 В AC, 30-350В DC, IP65/ (вставные сигнальные фонари ФС-4.1; сигнальные фонари ФС-12 )</t>
  </si>
  <si>
    <t>10</t>
  </si>
  <si>
    <t xml:space="preserve">Раздел 2.  Дорожные устройства и обстановка дороги </t>
  </si>
  <si>
    <t>Стойка (опора) металлическая для дорожных знаков, окрашенная, диаметр 76 мм, толщина стенки 3 мм, высота 5000 мм( ОМ 5,0 d76 мм)</t>
  </si>
  <si>
    <t>Стойка (опора) металлическая для дорожных знаков, окрашенная, диаметр 102 мм, толщина стенки 3 мм, высота 5500 мм (ОМ 5,5 d76)</t>
  </si>
  <si>
    <t>Заглушка полиэтиленовая, номинальный наружный диаметр 102 мм</t>
  </si>
  <si>
    <t>Устройство бетонной подготовки (Смеси бетонные тяжелого бетона (БСТ), класс В15 (М200))</t>
  </si>
  <si>
    <t>1.4</t>
  </si>
  <si>
    <t>Разметка проезжей части краской сплошной линией шириной: 0,1 м(1.1, 1.7)</t>
  </si>
  <si>
    <t xml:space="preserve">Стойка (опора) металлическая для дорожных знаков, окрашенная, диаметр 76 мм, толщина стенки 3 мм, высота 5000 мм ОМ 5.0, </t>
  </si>
  <si>
    <t>Стойка (опора) металлическая для дорожных знаков, окрашенная, диаметр 102 мм, толщина стенки 3 мм, высота 5500 мм ОМ 5.5</t>
  </si>
  <si>
    <t>Нанесение линии горизонтальной дорожной разметки термопластиком маркировочной машиной, шириной: 0,1 м, сплошной</t>
  </si>
  <si>
    <t>Нанесение линии горизонтальной дорожной разметки термопластиком маркировочной машиной, шириной: 0,1 м, прерывистой, шаг 3:1</t>
  </si>
  <si>
    <t>Срезка поверхностного слоя асфальтобетонных дорожных покрытий на щебне марки по дробимости до 1000 дорожными фрезами при ширине барабана 2000 мм, толщина слоя: до 7 см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</si>
  <si>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6 км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</si>
  <si>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7 км</t>
  </si>
  <si>
    <t>Укрепление обочин щебнем толщиной 12 см (ЩПС фр 0-31,5 мм ГОСТ 70458-2022 насыпная плотность кг/м3 1580 )</t>
  </si>
  <si>
    <t>Устройство оснований и покрытий из песчано-гравийных или щебеночно-песчаных смесей: непрерывной гранулометрии С-4 и С-6, однослойных толщиной 15 см (ЩПС фр 0-31,5 мм ГОСТ 70458-2022 насыпная плотность кг/м3 1580)</t>
  </si>
  <si>
    <t>Укрепление обочин щебнем толщиной 12 см с добавлением асфльтранулята (ЩПС фр 0-31,5 мм ГОСТ 70458-2022 насыпная плотность кг/м3 1580, )</t>
  </si>
  <si>
    <t xml:space="preserve">Ремонт автомобильной дороги ул.Менделеева от Новоегорьевского тракта по ул.Ростовская до
ул.Чапаева улично-дорожной сети г.Рубцовска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</si>
</sst>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10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0"/>
      <name val="Arial Cyr"/>
      <charset val="204"/>
    </font>
    <font>
      <sz val="8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Calibri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4" fillId="0" borderId="0"/>
    <xf numFmtId="0" fontId="9" fillId="0" borderId="0"/>
  </cellStyleXfs>
  <cellXfs count="64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0" fillId="0" borderId="0" xfId="0" applyFill="1"/>
    <xf numFmtId="4" fontId="2" fillId="0" borderId="1" xfId="0" applyNumberFormat="1" applyFont="1" applyFill="1" applyBorder="1" applyAlignment="1">
      <alignment horizontal="right" vertical="center"/>
    </xf>
    <xf numFmtId="4" fontId="1" fillId="0" borderId="1" xfId="0" applyNumberFormat="1" applyFont="1" applyFill="1" applyBorder="1" applyAlignment="1">
      <alignment vertical="center"/>
    </xf>
    <xf numFmtId="4" fontId="1" fillId="0" borderId="1" xfId="0" applyNumberFormat="1" applyFont="1" applyFill="1" applyBorder="1" applyAlignment="1">
      <alignment horizontal="right" vertical="center"/>
    </xf>
    <xf numFmtId="4" fontId="1" fillId="0" borderId="1" xfId="0" applyNumberFormat="1" applyFont="1" applyFill="1" applyBorder="1" applyAlignment="1">
      <alignment vertical="top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4" fontId="0" fillId="0" borderId="0" xfId="0" applyNumberFormat="1" applyFill="1"/>
    <xf numFmtId="0" fontId="1" fillId="0" borderId="1" xfId="0" applyFont="1" applyFill="1" applyBorder="1" applyAlignment="1">
      <alignment vertical="top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wrapText="1"/>
    </xf>
    <xf numFmtId="0" fontId="7" fillId="0" borderId="0" xfId="0" applyNumberFormat="1" applyFont="1" applyFill="1" applyBorder="1" applyAlignment="1" applyProtection="1"/>
    <xf numFmtId="0" fontId="6" fillId="0" borderId="0" xfId="0" applyFont="1" applyFill="1" applyAlignment="1">
      <alignment vertical="center"/>
    </xf>
    <xf numFmtId="49" fontId="2" fillId="0" borderId="1" xfId="0" applyNumberFormat="1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8" fillId="0" borderId="0" xfId="0" applyFont="1" applyFill="1"/>
    <xf numFmtId="0" fontId="0" fillId="0" borderId="1" xfId="0" applyFill="1" applyBorder="1"/>
    <xf numFmtId="4" fontId="1" fillId="0" borderId="1" xfId="0" applyNumberFormat="1" applyFont="1" applyFill="1" applyBorder="1" applyAlignment="1">
      <alignment horizontal="right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/>
    </xf>
    <xf numFmtId="4" fontId="0" fillId="0" borderId="0" xfId="0" applyNumberFormat="1" applyFill="1" applyAlignment="1">
      <alignment horizontal="right"/>
    </xf>
    <xf numFmtId="4" fontId="2" fillId="0" borderId="1" xfId="0" applyNumberFormat="1" applyFon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left" vertical="top" wrapText="1"/>
    </xf>
    <xf numFmtId="4" fontId="3" fillId="0" borderId="4" xfId="0" applyNumberFormat="1" applyFont="1" applyFill="1" applyBorder="1" applyAlignment="1">
      <alignment horizontal="left" vertical="top" wrapText="1"/>
    </xf>
    <xf numFmtId="4" fontId="1" fillId="0" borderId="1" xfId="0" applyNumberFormat="1" applyFont="1" applyFill="1" applyBorder="1" applyAlignment="1">
      <alignment horizontal="left" vertical="top" wrapText="1"/>
    </xf>
    <xf numFmtId="4" fontId="5" fillId="0" borderId="0" xfId="0" applyNumberFormat="1" applyFont="1" applyFill="1" applyBorder="1" applyAlignment="1" applyProtection="1"/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center" vertical="center" wrapText="1"/>
    </xf>
    <xf numFmtId="0" fontId="0" fillId="0" borderId="9" xfId="0" applyFill="1" applyBorder="1"/>
    <xf numFmtId="4" fontId="0" fillId="0" borderId="9" xfId="0" applyNumberFormat="1" applyFill="1" applyBorder="1"/>
    <xf numFmtId="2" fontId="2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/>
    </xf>
    <xf numFmtId="0" fontId="2" fillId="0" borderId="3" xfId="0" applyFont="1" applyFill="1" applyBorder="1" applyAlignment="1">
      <alignment horizontal="center" vertical="top"/>
    </xf>
    <xf numFmtId="0" fontId="2" fillId="0" borderId="5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164" fontId="2" fillId="0" borderId="4" xfId="0" applyNumberFormat="1" applyFont="1" applyFill="1" applyBorder="1" applyAlignment="1">
      <alignment horizontal="center" vertical="top" wrapText="1"/>
    </xf>
    <xf numFmtId="164" fontId="2" fillId="0" borderId="2" xfId="0" applyNumberFormat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136"/>
  <sheetViews>
    <sheetView tabSelected="1" view="pageBreakPreview" topLeftCell="A115" zoomScale="90" zoomScaleSheetLayoutView="90" workbookViewId="0">
      <selection activeCell="F125" sqref="F125"/>
    </sheetView>
  </sheetViews>
  <sheetFormatPr defaultRowHeight="15" x14ac:dyDescent="0.25"/>
  <cols>
    <col min="1" max="1" width="5.85546875" style="7" customWidth="1"/>
    <col min="2" max="2" width="55.5703125" style="7" customWidth="1"/>
    <col min="3" max="3" width="11.5703125" style="7" customWidth="1"/>
    <col min="4" max="4" width="12" style="7" customWidth="1"/>
    <col min="5" max="5" width="12.85546875" style="7" customWidth="1"/>
    <col min="6" max="6" width="15" style="14" customWidth="1"/>
    <col min="7" max="7" width="14" style="7" hidden="1" customWidth="1"/>
    <col min="8" max="8" width="13.28515625" style="7" hidden="1" customWidth="1"/>
    <col min="9" max="10" width="9.140625" style="7" customWidth="1"/>
    <col min="11" max="11" width="13.7109375" style="7" customWidth="1"/>
    <col min="12" max="12" width="12.5703125" style="7" bestFit="1" customWidth="1"/>
    <col min="13" max="16384" width="9.140625" style="7"/>
  </cols>
  <sheetData>
    <row r="1" spans="1:7" x14ac:dyDescent="0.25">
      <c r="F1" s="38"/>
      <c r="G1" s="7">
        <v>1.0086999999999999</v>
      </c>
    </row>
    <row r="2" spans="1:7" ht="15.75" x14ac:dyDescent="0.25">
      <c r="A2" s="56" t="s">
        <v>20</v>
      </c>
      <c r="B2" s="56"/>
      <c r="C2" s="56"/>
      <c r="D2" s="56"/>
      <c r="E2" s="56"/>
      <c r="F2" s="56"/>
    </row>
    <row r="3" spans="1:7" ht="35.25" customHeight="1" x14ac:dyDescent="0.25">
      <c r="A3" s="57" t="s">
        <v>127</v>
      </c>
      <c r="B3" s="57"/>
      <c r="C3" s="57"/>
      <c r="D3" s="57"/>
      <c r="E3" s="57"/>
      <c r="F3" s="57"/>
    </row>
    <row r="4" spans="1:7" ht="15.75" x14ac:dyDescent="0.25">
      <c r="A4" s="58" t="s">
        <v>14</v>
      </c>
      <c r="B4" s="60" t="s">
        <v>19</v>
      </c>
      <c r="C4" s="60" t="s">
        <v>0</v>
      </c>
      <c r="D4" s="60" t="s">
        <v>15</v>
      </c>
      <c r="E4" s="62" t="s">
        <v>16</v>
      </c>
      <c r="F4" s="63"/>
    </row>
    <row r="5" spans="1:7" ht="36" customHeight="1" x14ac:dyDescent="0.25">
      <c r="A5" s="59"/>
      <c r="B5" s="61"/>
      <c r="C5" s="61"/>
      <c r="D5" s="61"/>
      <c r="E5" s="12" t="s">
        <v>17</v>
      </c>
      <c r="F5" s="39" t="s">
        <v>18</v>
      </c>
    </row>
    <row r="6" spans="1:7" ht="15.75" x14ac:dyDescent="0.25">
      <c r="A6" s="1">
        <v>1</v>
      </c>
      <c r="B6" s="1">
        <v>2</v>
      </c>
      <c r="C6" s="2">
        <v>3</v>
      </c>
      <c r="D6" s="1">
        <v>4</v>
      </c>
      <c r="E6" s="13">
        <v>5</v>
      </c>
      <c r="F6" s="13">
        <v>6</v>
      </c>
    </row>
    <row r="7" spans="1:7" ht="35.25" customHeight="1" x14ac:dyDescent="0.25">
      <c r="A7" s="25"/>
      <c r="B7" s="50" t="s">
        <v>25</v>
      </c>
      <c r="C7" s="51"/>
      <c r="D7" s="51"/>
      <c r="E7" s="51"/>
      <c r="F7" s="52"/>
    </row>
    <row r="8" spans="1:7" ht="38.25" customHeight="1" x14ac:dyDescent="0.25">
      <c r="A8" s="25"/>
      <c r="B8" s="53" t="s">
        <v>35</v>
      </c>
      <c r="C8" s="54"/>
      <c r="D8" s="54"/>
      <c r="E8" s="54"/>
      <c r="F8" s="55"/>
    </row>
    <row r="9" spans="1:7" ht="31.5" x14ac:dyDescent="0.25">
      <c r="A9" s="1">
        <v>1</v>
      </c>
      <c r="B9" s="5" t="s">
        <v>10</v>
      </c>
      <c r="C9" s="2" t="s">
        <v>6</v>
      </c>
      <c r="D9" s="2">
        <v>52</v>
      </c>
      <c r="E9" s="3">
        <f>F9/D9</f>
        <v>6241.8053389999995</v>
      </c>
      <c r="F9" s="8">
        <f>321774.44*G1</f>
        <v>324573.87762799999</v>
      </c>
    </row>
    <row r="10" spans="1:7" ht="47.25" x14ac:dyDescent="0.25">
      <c r="A10" s="23" t="s">
        <v>24</v>
      </c>
      <c r="B10" s="5" t="s">
        <v>91</v>
      </c>
      <c r="C10" s="2" t="s">
        <v>6</v>
      </c>
      <c r="D10" s="2">
        <v>5</v>
      </c>
      <c r="E10" s="3">
        <f>F10/D10</f>
        <v>308.82157459999996</v>
      </c>
      <c r="F10" s="8">
        <f>1530.79*G1</f>
        <v>1544.1078729999999</v>
      </c>
    </row>
    <row r="11" spans="1:7" ht="47.25" x14ac:dyDescent="0.25">
      <c r="A11" s="23" t="s">
        <v>58</v>
      </c>
      <c r="B11" s="5" t="s">
        <v>92</v>
      </c>
      <c r="C11" s="2" t="s">
        <v>6</v>
      </c>
      <c r="D11" s="2">
        <v>47</v>
      </c>
      <c r="E11" s="3">
        <f>F11/D11</f>
        <v>386.00437980851063</v>
      </c>
      <c r="F11" s="8">
        <f>17985.73*G1</f>
        <v>18142.205850999999</v>
      </c>
    </row>
    <row r="12" spans="1:7" ht="15.75" x14ac:dyDescent="0.25">
      <c r="A12" s="23" t="s">
        <v>36</v>
      </c>
      <c r="B12" s="5" t="s">
        <v>37</v>
      </c>
      <c r="C12" s="2" t="s">
        <v>6</v>
      </c>
      <c r="D12" s="2">
        <v>29</v>
      </c>
      <c r="E12" s="3">
        <f>F12/D12</f>
        <v>1257.8231607586206</v>
      </c>
      <c r="F12" s="8">
        <f>36162.26*G1</f>
        <v>36476.871661999998</v>
      </c>
    </row>
    <row r="13" spans="1:7" ht="72.75" customHeight="1" x14ac:dyDescent="0.25">
      <c r="A13" s="23" t="s">
        <v>93</v>
      </c>
      <c r="B13" s="5" t="s">
        <v>94</v>
      </c>
      <c r="C13" s="2" t="s">
        <v>6</v>
      </c>
      <c r="D13" s="2">
        <v>28</v>
      </c>
      <c r="E13" s="3">
        <f t="shared" ref="E13:E14" si="0">F13/D13</f>
        <v>230.33772574999998</v>
      </c>
      <c r="F13" s="8">
        <f>6393.83*G1</f>
        <v>6449.4563209999997</v>
      </c>
    </row>
    <row r="14" spans="1:7" ht="69" customHeight="1" x14ac:dyDescent="0.25">
      <c r="A14" s="23" t="s">
        <v>97</v>
      </c>
      <c r="B14" s="5" t="s">
        <v>95</v>
      </c>
      <c r="C14" s="2" t="s">
        <v>6</v>
      </c>
      <c r="D14" s="2">
        <v>22</v>
      </c>
      <c r="E14" s="3">
        <f t="shared" si="0"/>
        <v>318.87345349999998</v>
      </c>
      <c r="F14" s="8">
        <f>6954.71*G1</f>
        <v>7015.2159769999998</v>
      </c>
    </row>
    <row r="15" spans="1:7" ht="69" customHeight="1" x14ac:dyDescent="0.25">
      <c r="A15" s="23" t="s">
        <v>98</v>
      </c>
      <c r="B15" s="5" t="s">
        <v>96</v>
      </c>
      <c r="C15" s="2" t="s">
        <v>4</v>
      </c>
      <c r="D15" s="2">
        <v>19</v>
      </c>
      <c r="E15" s="3">
        <f t="shared" ref="E15" si="1">F15/D15</f>
        <v>718.80386715789462</v>
      </c>
      <c r="F15" s="8">
        <f>13539.48*G1</f>
        <v>13657.273475999998</v>
      </c>
    </row>
    <row r="16" spans="1:7" ht="63" x14ac:dyDescent="0.25">
      <c r="A16" s="23" t="s">
        <v>100</v>
      </c>
      <c r="B16" s="5" t="s">
        <v>75</v>
      </c>
      <c r="C16" s="2" t="s">
        <v>6</v>
      </c>
      <c r="D16" s="2">
        <v>23</v>
      </c>
      <c r="E16" s="3">
        <f t="shared" ref="E16:E21" si="2">F16/D16</f>
        <v>487.39989291304346</v>
      </c>
      <c r="F16" s="8">
        <f>11113.51*G1</f>
        <v>11210.197537</v>
      </c>
    </row>
    <row r="17" spans="1:7" ht="78.75" x14ac:dyDescent="0.25">
      <c r="A17" s="23" t="s">
        <v>101</v>
      </c>
      <c r="B17" s="5" t="s">
        <v>99</v>
      </c>
      <c r="C17" s="2" t="s">
        <v>4</v>
      </c>
      <c r="D17" s="2">
        <v>17.760000000000002</v>
      </c>
      <c r="E17" s="3">
        <f t="shared" si="2"/>
        <v>718.8038229166666</v>
      </c>
      <c r="F17" s="8">
        <f>12655.85*G1</f>
        <v>12765.955894999999</v>
      </c>
    </row>
    <row r="18" spans="1:7" ht="20.25" customHeight="1" x14ac:dyDescent="0.25">
      <c r="A18" s="23" t="s">
        <v>38</v>
      </c>
      <c r="B18" s="5" t="s">
        <v>7</v>
      </c>
      <c r="C18" s="2" t="s">
        <v>6</v>
      </c>
      <c r="D18" s="2">
        <v>52</v>
      </c>
      <c r="E18" s="3">
        <f t="shared" si="2"/>
        <v>625.52125138461531</v>
      </c>
      <c r="F18" s="8">
        <f>32246.56*G1</f>
        <v>32527.105071999998</v>
      </c>
    </row>
    <row r="19" spans="1:7" ht="20.25" customHeight="1" x14ac:dyDescent="0.25">
      <c r="A19" s="23"/>
      <c r="B19" s="5" t="s">
        <v>102</v>
      </c>
      <c r="C19" s="2" t="s">
        <v>6</v>
      </c>
      <c r="D19" s="2">
        <v>29</v>
      </c>
      <c r="E19" s="3">
        <f t="shared" ref="E19" si="3">F19/D19</f>
        <v>840.69092799999987</v>
      </c>
      <c r="F19" s="8">
        <f>24169.76*G1</f>
        <v>24380.036911999996</v>
      </c>
    </row>
    <row r="20" spans="1:7" ht="32.25" customHeight="1" x14ac:dyDescent="0.25">
      <c r="A20" s="23" t="s">
        <v>39</v>
      </c>
      <c r="B20" s="5" t="s">
        <v>103</v>
      </c>
      <c r="C20" s="2" t="s">
        <v>8</v>
      </c>
      <c r="D20" s="2">
        <v>2.4510000000000001</v>
      </c>
      <c r="E20" s="3">
        <f t="shared" si="2"/>
        <v>892.10481558547519</v>
      </c>
      <c r="F20" s="8">
        <f>2167.69*G1</f>
        <v>2186.5489029999999</v>
      </c>
    </row>
    <row r="21" spans="1:7" ht="94.5" x14ac:dyDescent="0.25">
      <c r="A21" s="23" t="s">
        <v>40</v>
      </c>
      <c r="B21" s="5" t="s">
        <v>104</v>
      </c>
      <c r="C21" s="2" t="s">
        <v>8</v>
      </c>
      <c r="D21" s="2">
        <v>2.4510000000000001</v>
      </c>
      <c r="E21" s="3">
        <f t="shared" si="2"/>
        <v>390.28582537739698</v>
      </c>
      <c r="F21" s="8">
        <f>948.34*G1</f>
        <v>956.59055799999999</v>
      </c>
    </row>
    <row r="22" spans="1:7" ht="31.5" customHeight="1" x14ac:dyDescent="0.25">
      <c r="A22" s="23" t="s">
        <v>41</v>
      </c>
      <c r="B22" s="5" t="s">
        <v>105</v>
      </c>
      <c r="C22" s="2" t="s">
        <v>8</v>
      </c>
      <c r="D22" s="2">
        <v>2.4510000000000001</v>
      </c>
      <c r="E22" s="3">
        <f t="shared" ref="E22" si="4">F22/D22</f>
        <v>892.10481558547519</v>
      </c>
      <c r="F22" s="8">
        <f>2167.69*G1</f>
        <v>2186.5489029999999</v>
      </c>
    </row>
    <row r="23" spans="1:7" s="26" customFormat="1" ht="15.75" x14ac:dyDescent="0.25">
      <c r="A23" s="6"/>
      <c r="B23" s="4" t="s">
        <v>5</v>
      </c>
      <c r="C23" s="25"/>
      <c r="D23" s="25"/>
      <c r="E23" s="24"/>
      <c r="F23" s="10">
        <f>SUM(F9:F22)</f>
        <v>494071.99256800005</v>
      </c>
    </row>
    <row r="24" spans="1:7" ht="18" customHeight="1" x14ac:dyDescent="0.25">
      <c r="A24" s="25"/>
      <c r="B24" s="53" t="s">
        <v>42</v>
      </c>
      <c r="C24" s="54"/>
      <c r="D24" s="54"/>
      <c r="E24" s="54"/>
      <c r="F24" s="55"/>
    </row>
    <row r="25" spans="1:7" ht="18" customHeight="1" x14ac:dyDescent="0.25">
      <c r="A25" s="23" t="s">
        <v>43</v>
      </c>
      <c r="B25" s="5" t="s">
        <v>26</v>
      </c>
      <c r="C25" s="2" t="s">
        <v>2</v>
      </c>
      <c r="D25" s="2">
        <v>132</v>
      </c>
      <c r="E25" s="3">
        <f t="shared" ref="E25" si="5">F25/D25</f>
        <v>391.4305435833333</v>
      </c>
      <c r="F25" s="8">
        <f>51223.19*G1</f>
        <v>51668.831752999999</v>
      </c>
    </row>
    <row r="26" spans="1:7" ht="31.5" customHeight="1" x14ac:dyDescent="0.25">
      <c r="A26" s="23" t="s">
        <v>106</v>
      </c>
      <c r="B26" s="5" t="s">
        <v>44</v>
      </c>
      <c r="C26" s="2" t="s">
        <v>6</v>
      </c>
      <c r="D26" s="2">
        <v>66</v>
      </c>
      <c r="E26" s="3">
        <f>F26/D26</f>
        <v>737.89431100000002</v>
      </c>
      <c r="F26" s="8">
        <f>48280.98*G1</f>
        <v>48701.024526000001</v>
      </c>
    </row>
    <row r="27" spans="1:7" ht="48.75" customHeight="1" x14ac:dyDescent="0.25">
      <c r="A27" s="23" t="s">
        <v>107</v>
      </c>
      <c r="B27" s="5" t="s">
        <v>108</v>
      </c>
      <c r="C27" s="2" t="s">
        <v>6</v>
      </c>
      <c r="D27" s="2">
        <v>66</v>
      </c>
      <c r="E27" s="3">
        <f t="shared" ref="E27" si="6">F27/D27</f>
        <v>378.61554499999994</v>
      </c>
      <c r="F27" s="8">
        <f>24773.1*G1</f>
        <v>24988.625969999997</v>
      </c>
    </row>
    <row r="28" spans="1:7" ht="31.5" customHeight="1" x14ac:dyDescent="0.25">
      <c r="A28" s="23" t="s">
        <v>45</v>
      </c>
      <c r="B28" s="5" t="s">
        <v>103</v>
      </c>
      <c r="C28" s="2" t="s">
        <v>8</v>
      </c>
      <c r="D28" s="2">
        <v>1.3859999999999999</v>
      </c>
      <c r="E28" s="3">
        <f>F28/D28</f>
        <v>892.10272222222216</v>
      </c>
      <c r="F28" s="8">
        <f>1225.79*G1</f>
        <v>1236.4543729999998</v>
      </c>
    </row>
    <row r="29" spans="1:7" ht="94.5" x14ac:dyDescent="0.25">
      <c r="A29" s="23" t="s">
        <v>46</v>
      </c>
      <c r="B29" s="5" t="s">
        <v>104</v>
      </c>
      <c r="C29" s="2" t="s">
        <v>8</v>
      </c>
      <c r="D29" s="2">
        <v>1.3859999999999999</v>
      </c>
      <c r="E29" s="3">
        <f t="shared" ref="E29" si="7">F29/D29</f>
        <v>390.28538888888886</v>
      </c>
      <c r="F29" s="8">
        <f>536.27*G1</f>
        <v>540.93554899999992</v>
      </c>
    </row>
    <row r="30" spans="1:7" ht="33" customHeight="1" x14ac:dyDescent="0.25">
      <c r="A30" s="23" t="s">
        <v>109</v>
      </c>
      <c r="B30" s="5" t="s">
        <v>105</v>
      </c>
      <c r="C30" s="2" t="s">
        <v>8</v>
      </c>
      <c r="D30" s="2">
        <v>1.3859999999999999</v>
      </c>
      <c r="E30" s="3">
        <f t="shared" ref="E30" si="8">F30/D30</f>
        <v>892.10272222222216</v>
      </c>
      <c r="F30" s="8">
        <f>1225.79*G1</f>
        <v>1236.4543729999998</v>
      </c>
    </row>
    <row r="31" spans="1:7" s="26" customFormat="1" ht="15.75" x14ac:dyDescent="0.25">
      <c r="A31" s="6"/>
      <c r="B31" s="4" t="s">
        <v>9</v>
      </c>
      <c r="C31" s="25"/>
      <c r="D31" s="25"/>
      <c r="E31" s="24"/>
      <c r="F31" s="10">
        <f>SUM(F25:F30)</f>
        <v>128372.326544</v>
      </c>
    </row>
    <row r="32" spans="1:7" s="26" customFormat="1" ht="15.75" x14ac:dyDescent="0.25">
      <c r="A32" s="34"/>
      <c r="B32" s="30" t="s">
        <v>22</v>
      </c>
      <c r="C32" s="35"/>
      <c r="D32" s="35"/>
      <c r="E32" s="36"/>
      <c r="F32" s="33">
        <f>F31+F23</f>
        <v>622444.31911200006</v>
      </c>
      <c r="G32" s="26">
        <v>622444.31999999995</v>
      </c>
    </row>
    <row r="33" spans="1:7" ht="18.75" customHeight="1" x14ac:dyDescent="0.25">
      <c r="A33" s="6"/>
      <c r="B33" s="50" t="s">
        <v>30</v>
      </c>
      <c r="C33" s="51"/>
      <c r="D33" s="51"/>
      <c r="E33" s="51"/>
      <c r="F33" s="52"/>
    </row>
    <row r="34" spans="1:7" ht="19.5" customHeight="1" x14ac:dyDescent="0.25">
      <c r="A34" s="1"/>
      <c r="B34" s="53" t="s">
        <v>47</v>
      </c>
      <c r="C34" s="54"/>
      <c r="D34" s="54"/>
      <c r="E34" s="54"/>
      <c r="F34" s="40"/>
    </row>
    <row r="35" spans="1:7" ht="72.75" customHeight="1" x14ac:dyDescent="0.25">
      <c r="A35" s="1">
        <v>1</v>
      </c>
      <c r="B35" s="5" t="s">
        <v>121</v>
      </c>
      <c r="C35" s="2" t="s">
        <v>4</v>
      </c>
      <c r="D35" s="2">
        <v>8365</v>
      </c>
      <c r="E35" s="3">
        <f>F35/D35</f>
        <v>78.588651453556466</v>
      </c>
      <c r="F35" s="8">
        <f>651724.07*G1</f>
        <v>657394.06940899987</v>
      </c>
    </row>
    <row r="36" spans="1:7" ht="97.5" customHeight="1" x14ac:dyDescent="0.25">
      <c r="A36" s="1">
        <v>2</v>
      </c>
      <c r="B36" s="5" t="s">
        <v>122</v>
      </c>
      <c r="C36" s="2" t="s">
        <v>8</v>
      </c>
      <c r="D36" s="48">
        <v>878.32500000000005</v>
      </c>
      <c r="E36" s="3">
        <f>F36/D36</f>
        <v>115.16328445507071</v>
      </c>
      <c r="F36" s="8">
        <f>100278.37*G1</f>
        <v>101150.79181899999</v>
      </c>
    </row>
    <row r="37" spans="1:7" ht="65.25" customHeight="1" x14ac:dyDescent="0.25">
      <c r="A37" s="1">
        <v>3</v>
      </c>
      <c r="B37" s="5" t="s">
        <v>64</v>
      </c>
      <c r="C37" s="2" t="s">
        <v>3</v>
      </c>
      <c r="D37" s="2">
        <v>940</v>
      </c>
      <c r="E37" s="3">
        <f>F37/D37</f>
        <v>63.354612024468082</v>
      </c>
      <c r="F37" s="8">
        <f>59039.69*G1</f>
        <v>59553.335303</v>
      </c>
    </row>
    <row r="38" spans="1:7" ht="102.75" customHeight="1" x14ac:dyDescent="0.25">
      <c r="A38" s="1">
        <v>4</v>
      </c>
      <c r="B38" s="5" t="s">
        <v>123</v>
      </c>
      <c r="C38" s="2" t="s">
        <v>8</v>
      </c>
      <c r="D38" s="2">
        <v>1645</v>
      </c>
      <c r="E38" s="3">
        <f>F38/D38</f>
        <v>128.11498699999999</v>
      </c>
      <c r="F38" s="8">
        <f>208931.45*G1</f>
        <v>210749.15361499999</v>
      </c>
    </row>
    <row r="39" spans="1:7" s="26" customFormat="1" ht="15.75" x14ac:dyDescent="0.25">
      <c r="A39" s="6"/>
      <c r="B39" s="4" t="s">
        <v>9</v>
      </c>
      <c r="C39" s="25"/>
      <c r="D39" s="25"/>
      <c r="E39" s="24"/>
      <c r="F39" s="28">
        <f>SUM(F35:F38)</f>
        <v>1028847.3501459998</v>
      </c>
    </row>
    <row r="40" spans="1:7" ht="19.5" customHeight="1" x14ac:dyDescent="0.25">
      <c r="A40" s="1"/>
      <c r="B40" s="53" t="s">
        <v>63</v>
      </c>
      <c r="C40" s="54"/>
      <c r="D40" s="54"/>
      <c r="E40" s="54"/>
      <c r="F40" s="40"/>
    </row>
    <row r="41" spans="1:7" ht="63" x14ac:dyDescent="0.25">
      <c r="A41" s="1">
        <v>5</v>
      </c>
      <c r="B41" s="5" t="s">
        <v>121</v>
      </c>
      <c r="C41" s="2" t="s">
        <v>4</v>
      </c>
      <c r="D41" s="2">
        <v>750</v>
      </c>
      <c r="E41" s="3">
        <f>F41/D41</f>
        <v>78.588664307999991</v>
      </c>
      <c r="F41" s="8">
        <f>58433.13*G1</f>
        <v>58941.49823099999</v>
      </c>
    </row>
    <row r="42" spans="1:7" ht="94.5" x14ac:dyDescent="0.25">
      <c r="A42" s="1">
        <v>6</v>
      </c>
      <c r="B42" s="5" t="s">
        <v>122</v>
      </c>
      <c r="C42" s="2" t="s">
        <v>8</v>
      </c>
      <c r="D42" s="2">
        <v>78.75</v>
      </c>
      <c r="E42" s="3">
        <f>F42/D42</f>
        <v>115.16331102222222</v>
      </c>
      <c r="F42" s="8">
        <f>8990.89*G1</f>
        <v>9069.1107429999993</v>
      </c>
    </row>
    <row r="43" spans="1:7" ht="65.25" customHeight="1" x14ac:dyDescent="0.25">
      <c r="A43" s="1">
        <v>7</v>
      </c>
      <c r="B43" s="5" t="s">
        <v>64</v>
      </c>
      <c r="C43" s="2" t="s">
        <v>3</v>
      </c>
      <c r="D43" s="2">
        <v>112.5</v>
      </c>
      <c r="E43" s="3">
        <f>F43/D43</f>
        <v>63.354608924444442</v>
      </c>
      <c r="F43" s="8">
        <f>7065.92*G1</f>
        <v>7127.3935039999997</v>
      </c>
    </row>
    <row r="44" spans="1:7" ht="94.5" x14ac:dyDescent="0.25">
      <c r="A44" s="1">
        <v>8</v>
      </c>
      <c r="B44" s="5" t="s">
        <v>123</v>
      </c>
      <c r="C44" s="2" t="s">
        <v>8</v>
      </c>
      <c r="D44" s="2">
        <v>196.88</v>
      </c>
      <c r="E44" s="3">
        <f>F44/D44</f>
        <v>128.11499314811053</v>
      </c>
      <c r="F44" s="8">
        <f>25005.73*G1</f>
        <v>25223.279850999999</v>
      </c>
    </row>
    <row r="45" spans="1:7" s="26" customFormat="1" ht="15.75" x14ac:dyDescent="0.25">
      <c r="A45" s="6"/>
      <c r="B45" s="4" t="s">
        <v>11</v>
      </c>
      <c r="C45" s="25"/>
      <c r="D45" s="25"/>
      <c r="E45" s="24"/>
      <c r="F45" s="28">
        <f>SUM(F41:F44)</f>
        <v>100361.28232899998</v>
      </c>
    </row>
    <row r="46" spans="1:7" ht="15.75" x14ac:dyDescent="0.25">
      <c r="A46" s="29"/>
      <c r="B46" s="30" t="s">
        <v>31</v>
      </c>
      <c r="C46" s="31"/>
      <c r="D46" s="31"/>
      <c r="E46" s="32"/>
      <c r="F46" s="33">
        <f>F45+F39</f>
        <v>1129208.6324749999</v>
      </c>
      <c r="G46" s="10">
        <v>1129208.6299999999</v>
      </c>
    </row>
    <row r="47" spans="1:7" ht="18.75" customHeight="1" x14ac:dyDescent="0.25">
      <c r="A47" s="6"/>
      <c r="B47" s="50" t="s">
        <v>28</v>
      </c>
      <c r="C47" s="51"/>
      <c r="D47" s="51"/>
      <c r="E47" s="51"/>
      <c r="F47" s="52"/>
    </row>
    <row r="48" spans="1:7" ht="19.5" customHeight="1" x14ac:dyDescent="0.25">
      <c r="A48" s="1"/>
      <c r="B48" s="53" t="s">
        <v>27</v>
      </c>
      <c r="C48" s="54"/>
      <c r="D48" s="54"/>
      <c r="E48" s="54"/>
      <c r="F48" s="40"/>
    </row>
    <row r="49" spans="1:6" ht="81.75" customHeight="1" x14ac:dyDescent="0.25">
      <c r="A49" s="1">
        <v>1</v>
      </c>
      <c r="B49" s="5" t="s">
        <v>125</v>
      </c>
      <c r="C49" s="2" t="s">
        <v>4</v>
      </c>
      <c r="D49" s="2">
        <v>6273.8</v>
      </c>
      <c r="E49" s="3">
        <f>F49/D49</f>
        <v>341.49446212423089</v>
      </c>
      <c r="F49" s="8">
        <f>(658615.53+1465373.72)*G1</f>
        <v>2142467.9564749999</v>
      </c>
    </row>
    <row r="50" spans="1:6" ht="21.75" customHeight="1" x14ac:dyDescent="0.25">
      <c r="A50" s="1">
        <v>2</v>
      </c>
      <c r="B50" s="5" t="s">
        <v>65</v>
      </c>
      <c r="C50" s="2" t="s">
        <v>8</v>
      </c>
      <c r="D50" s="2">
        <v>6.6920000000000002</v>
      </c>
      <c r="E50" s="3">
        <f>F50/D50</f>
        <v>28543.279765690375</v>
      </c>
      <c r="F50" s="8">
        <f>(8023.7+176732.43+4608.03)*G1</f>
        <v>191011.628192</v>
      </c>
    </row>
    <row r="51" spans="1:6" ht="51" customHeight="1" x14ac:dyDescent="0.25">
      <c r="A51" s="1">
        <v>3</v>
      </c>
      <c r="B51" s="5" t="s">
        <v>48</v>
      </c>
      <c r="C51" s="2" t="s">
        <v>8</v>
      </c>
      <c r="D51" s="2">
        <v>358.64</v>
      </c>
      <c r="E51" s="3">
        <f t="shared" ref="E51:E52" si="9">F51/D51</f>
        <v>7675.6130977805051</v>
      </c>
      <c r="F51" s="8">
        <f>(287463.06+2441576.18)*G1</f>
        <v>2752781.8813880002</v>
      </c>
    </row>
    <row r="52" spans="1:6" ht="17.25" customHeight="1" x14ac:dyDescent="0.25">
      <c r="A52" s="1">
        <v>4</v>
      </c>
      <c r="B52" s="5" t="s">
        <v>66</v>
      </c>
      <c r="C52" s="2" t="s">
        <v>8</v>
      </c>
      <c r="D52" s="2">
        <v>2.5095000000000001</v>
      </c>
      <c r="E52" s="3">
        <f t="shared" si="9"/>
        <v>28543.283785216176</v>
      </c>
      <c r="F52" s="8">
        <f>(3008.9+66274.66+1728.01)*G1</f>
        <v>71629.370658999993</v>
      </c>
    </row>
    <row r="53" spans="1:6" ht="54.75" customHeight="1" x14ac:dyDescent="0.25">
      <c r="A53" s="1">
        <v>5</v>
      </c>
      <c r="B53" s="5" t="s">
        <v>49</v>
      </c>
      <c r="C53" s="2" t="s">
        <v>4</v>
      </c>
      <c r="D53" s="2">
        <v>8365</v>
      </c>
      <c r="E53" s="3">
        <f>F53/D53</f>
        <v>964.56283322175727</v>
      </c>
      <c r="F53" s="8">
        <f>(1096685.7+56422.77+6845868.53)*G1</f>
        <v>8068568.0998999998</v>
      </c>
    </row>
    <row r="54" spans="1:6" ht="48" customHeight="1" x14ac:dyDescent="0.25">
      <c r="A54" s="1">
        <v>7</v>
      </c>
      <c r="B54" s="5" t="s">
        <v>124</v>
      </c>
      <c r="C54" s="2" t="s">
        <v>4</v>
      </c>
      <c r="D54" s="2">
        <v>2800</v>
      </c>
      <c r="E54" s="3">
        <f>F54/D54</f>
        <v>293.89496169</v>
      </c>
      <c r="F54" s="8">
        <f>(292611.24+523197.12)*G1</f>
        <v>822905.89273199998</v>
      </c>
    </row>
    <row r="55" spans="1:6" s="26" customFormat="1" ht="15.75" x14ac:dyDescent="0.25">
      <c r="A55" s="6"/>
      <c r="B55" s="4" t="s">
        <v>5</v>
      </c>
      <c r="C55" s="25"/>
      <c r="D55" s="25"/>
      <c r="E55" s="24"/>
      <c r="F55" s="10">
        <f>SUM(F49:F54)</f>
        <v>14049364.829345999</v>
      </c>
    </row>
    <row r="56" spans="1:6" ht="18.75" customHeight="1" x14ac:dyDescent="0.25">
      <c r="A56" s="1"/>
      <c r="B56" s="53" t="s">
        <v>67</v>
      </c>
      <c r="C56" s="54"/>
      <c r="D56" s="54"/>
      <c r="E56" s="54"/>
      <c r="F56" s="40"/>
    </row>
    <row r="57" spans="1:6" ht="84.75" customHeight="1" x14ac:dyDescent="0.25">
      <c r="A57" s="1">
        <v>1</v>
      </c>
      <c r="B57" s="5" t="s">
        <v>125</v>
      </c>
      <c r="C57" s="2" t="s">
        <v>4</v>
      </c>
      <c r="D57" s="2">
        <v>750</v>
      </c>
      <c r="E57" s="3">
        <f>F57/D57</f>
        <v>341.50245934933332</v>
      </c>
      <c r="F57" s="8">
        <f>(78734.02+175183.74)*G1</f>
        <v>256126.84451199998</v>
      </c>
    </row>
    <row r="58" spans="1:6" ht="15.75" x14ac:dyDescent="0.25">
      <c r="A58" s="1">
        <v>2</v>
      </c>
      <c r="B58" s="5" t="s">
        <v>65</v>
      </c>
      <c r="C58" s="2" t="s">
        <v>8</v>
      </c>
      <c r="D58" s="2">
        <v>0.6</v>
      </c>
      <c r="E58" s="3">
        <v>28543.25</v>
      </c>
      <c r="F58" s="8">
        <f>(719.41+15845.71+413.17)*G1</f>
        <v>17126.001122999995</v>
      </c>
    </row>
    <row r="59" spans="1:6" ht="51.75" customHeight="1" x14ac:dyDescent="0.25">
      <c r="A59" s="1">
        <v>3</v>
      </c>
      <c r="B59" s="5" t="s">
        <v>48</v>
      </c>
      <c r="C59" s="2" t="s">
        <v>8</v>
      </c>
      <c r="D59" s="2">
        <v>128.63</v>
      </c>
      <c r="E59" s="3">
        <f t="shared" ref="E59" si="10">F59/D59</f>
        <v>7675.6132134494292</v>
      </c>
      <c r="F59" s="8">
        <f>(103101.66+875696.92)*G1</f>
        <v>987314.12764600001</v>
      </c>
    </row>
    <row r="60" spans="1:6" ht="15.75" x14ac:dyDescent="0.25">
      <c r="A60" s="1">
        <v>4</v>
      </c>
      <c r="B60" s="5" t="s">
        <v>68</v>
      </c>
      <c r="C60" s="2" t="s">
        <v>8</v>
      </c>
      <c r="D60" s="2">
        <v>0.22500000000000001</v>
      </c>
      <c r="E60" s="3">
        <f>F60/D60</f>
        <v>28543.251146666666</v>
      </c>
      <c r="F60" s="8">
        <f>(269.77+5942.14+154.93)*G1</f>
        <v>6422.2315079999998</v>
      </c>
    </row>
    <row r="61" spans="1:6" ht="51" customHeight="1" x14ac:dyDescent="0.25">
      <c r="A61" s="1">
        <v>5</v>
      </c>
      <c r="B61" s="5" t="s">
        <v>49</v>
      </c>
      <c r="C61" s="2" t="s">
        <v>4</v>
      </c>
      <c r="D61" s="2">
        <v>750</v>
      </c>
      <c r="E61" s="3">
        <f>F61/D61</f>
        <v>964.56282517466661</v>
      </c>
      <c r="F61" s="8">
        <f>(98328.06+5058.83+613795.74)*G1</f>
        <v>723422.11888099997</v>
      </c>
    </row>
    <row r="62" spans="1:6" ht="47.25" x14ac:dyDescent="0.25">
      <c r="A62" s="1">
        <v>7</v>
      </c>
      <c r="B62" s="44" t="s">
        <v>126</v>
      </c>
      <c r="C62" s="2" t="s">
        <v>4</v>
      </c>
      <c r="D62" s="2">
        <v>300</v>
      </c>
      <c r="E62" s="3">
        <f>F62/D62</f>
        <v>217.79752892333332</v>
      </c>
      <c r="F62" s="8">
        <f>(8718.88+56056.83)*G1</f>
        <v>65339.258676999998</v>
      </c>
    </row>
    <row r="63" spans="1:6" s="26" customFormat="1" ht="15.75" x14ac:dyDescent="0.25">
      <c r="A63" s="6"/>
      <c r="B63" s="4" t="s">
        <v>9</v>
      </c>
      <c r="C63" s="25"/>
      <c r="D63" s="25"/>
      <c r="E63" s="24"/>
      <c r="F63" s="10">
        <f>SUM(F57:F62)</f>
        <v>2055750.582347</v>
      </c>
    </row>
    <row r="64" spans="1:6" ht="19.5" customHeight="1" x14ac:dyDescent="0.25">
      <c r="B64" s="53" t="s">
        <v>69</v>
      </c>
      <c r="C64" s="54"/>
      <c r="D64" s="54"/>
      <c r="E64" s="54"/>
      <c r="F64" s="40"/>
    </row>
    <row r="65" spans="1:7" ht="82.5" customHeight="1" x14ac:dyDescent="0.25">
      <c r="A65" s="1">
        <v>1</v>
      </c>
      <c r="B65" s="5" t="s">
        <v>76</v>
      </c>
      <c r="C65" s="2" t="s">
        <v>4</v>
      </c>
      <c r="D65" s="2">
        <v>216.53</v>
      </c>
      <c r="E65" s="3">
        <f>F65/D65</f>
        <v>219.93261002632431</v>
      </c>
      <c r="F65" s="8">
        <f>(22731-2493.71+26973.98)*G1</f>
        <v>47622.008049000004</v>
      </c>
    </row>
    <row r="66" spans="1:7" ht="15.75" x14ac:dyDescent="0.25">
      <c r="A66" s="1">
        <v>2</v>
      </c>
      <c r="B66" s="5" t="s">
        <v>65</v>
      </c>
      <c r="C66" s="2" t="s">
        <v>8</v>
      </c>
      <c r="D66" s="49">
        <v>0.17322399999999999</v>
      </c>
      <c r="E66" s="3">
        <f>F66/D66</f>
        <v>28543.244879462432</v>
      </c>
      <c r="F66" s="8">
        <f>(207.7+4574.76+119.27)*G1</f>
        <v>4944.375051</v>
      </c>
    </row>
    <row r="67" spans="1:7" ht="49.5" customHeight="1" x14ac:dyDescent="0.25">
      <c r="A67" s="1">
        <v>5</v>
      </c>
      <c r="B67" s="5" t="s">
        <v>49</v>
      </c>
      <c r="C67" s="2" t="s">
        <v>4</v>
      </c>
      <c r="D67" s="2">
        <v>216.53</v>
      </c>
      <c r="E67" s="3">
        <v>964.56</v>
      </c>
      <c r="F67" s="8">
        <f>(28388.06+1460.5+177174.02)*G1</f>
        <v>208823.67644599997</v>
      </c>
    </row>
    <row r="68" spans="1:7" s="26" customFormat="1" ht="15.75" x14ac:dyDescent="0.25">
      <c r="A68" s="6"/>
      <c r="B68" s="4" t="s">
        <v>11</v>
      </c>
      <c r="C68" s="25"/>
      <c r="D68" s="25"/>
      <c r="E68" s="24"/>
      <c r="F68" s="10">
        <f>SUM(F65:F67)</f>
        <v>261390.05954599997</v>
      </c>
    </row>
    <row r="69" spans="1:7" ht="15.75" x14ac:dyDescent="0.25">
      <c r="A69" s="29"/>
      <c r="B69" s="30" t="s">
        <v>29</v>
      </c>
      <c r="C69" s="31"/>
      <c r="D69" s="31"/>
      <c r="E69" s="32"/>
      <c r="F69" s="33">
        <f>F55+F63+F68</f>
        <v>16366505.471238999</v>
      </c>
      <c r="G69" s="10">
        <v>16366505.470000001</v>
      </c>
    </row>
    <row r="70" spans="1:7" ht="17.25" customHeight="1" x14ac:dyDescent="0.25">
      <c r="A70" s="6"/>
      <c r="B70" s="50" t="s">
        <v>32</v>
      </c>
      <c r="C70" s="51"/>
      <c r="D70" s="51"/>
      <c r="E70" s="51"/>
      <c r="F70" s="52"/>
    </row>
    <row r="71" spans="1:7" ht="15.75" customHeight="1" x14ac:dyDescent="0.25">
      <c r="A71" s="1"/>
      <c r="B71" s="53" t="s">
        <v>70</v>
      </c>
      <c r="C71" s="54"/>
      <c r="D71" s="54"/>
      <c r="E71" s="55"/>
      <c r="F71" s="42"/>
    </row>
    <row r="72" spans="1:7" ht="33" customHeight="1" x14ac:dyDescent="0.25">
      <c r="A72" s="1">
        <v>1</v>
      </c>
      <c r="B72" s="5" t="s">
        <v>10</v>
      </c>
      <c r="C72" s="2" t="s">
        <v>6</v>
      </c>
      <c r="D72" s="2">
        <v>19</v>
      </c>
      <c r="E72" s="3">
        <f t="shared" ref="E72:E79" si="11">F72/D72</f>
        <v>4035.0150123684211</v>
      </c>
      <c r="F72" s="8">
        <f>76004.05*G1</f>
        <v>76665.285235000003</v>
      </c>
    </row>
    <row r="73" spans="1:7" ht="47.25" customHeight="1" x14ac:dyDescent="0.25">
      <c r="A73" s="23" t="s">
        <v>24</v>
      </c>
      <c r="B73" s="5" t="s">
        <v>111</v>
      </c>
      <c r="C73" s="2" t="s">
        <v>6</v>
      </c>
      <c r="D73" s="2">
        <v>17</v>
      </c>
      <c r="E73" s="3">
        <f t="shared" si="11"/>
        <v>4246.052040999999</v>
      </c>
      <c r="F73" s="8">
        <f>71560.31*G1</f>
        <v>72182.884696999987</v>
      </c>
    </row>
    <row r="74" spans="1:7" ht="47.25" customHeight="1" x14ac:dyDescent="0.25">
      <c r="A74" s="23" t="s">
        <v>58</v>
      </c>
      <c r="B74" s="5" t="s">
        <v>112</v>
      </c>
      <c r="C74" s="2" t="s">
        <v>6</v>
      </c>
      <c r="D74" s="2">
        <v>2</v>
      </c>
      <c r="E74" s="3">
        <f t="shared" ref="E74" si="12">F74/D74</f>
        <v>7004.3825390000002</v>
      </c>
      <c r="F74" s="8">
        <f>13887.94*G1</f>
        <v>14008.765078</v>
      </c>
    </row>
    <row r="75" spans="1:7" ht="33.75" customHeight="1" x14ac:dyDescent="0.25">
      <c r="A75" s="23" t="s">
        <v>62</v>
      </c>
      <c r="B75" s="5" t="s">
        <v>77</v>
      </c>
      <c r="C75" s="2" t="s">
        <v>6</v>
      </c>
      <c r="D75" s="2">
        <v>19</v>
      </c>
      <c r="E75" s="3">
        <f t="shared" ref="E75" si="13">F75/D75</f>
        <v>267.37610899999999</v>
      </c>
      <c r="F75" s="8">
        <f>5036.33*G1</f>
        <v>5080.1460709999992</v>
      </c>
    </row>
    <row r="76" spans="1:7" ht="33.75" customHeight="1" x14ac:dyDescent="0.25">
      <c r="A76" s="23" t="s">
        <v>115</v>
      </c>
      <c r="B76" s="5" t="s">
        <v>113</v>
      </c>
      <c r="C76" s="2" t="s">
        <v>6</v>
      </c>
      <c r="D76" s="2">
        <v>2</v>
      </c>
      <c r="E76" s="3">
        <f t="shared" ref="E76" si="14">F76/D76</f>
        <v>267.37610899999999</v>
      </c>
      <c r="F76" s="8">
        <f>530.14*G1</f>
        <v>534.75221799999997</v>
      </c>
    </row>
    <row r="77" spans="1:7" ht="31.5" x14ac:dyDescent="0.25">
      <c r="A77" s="1">
        <v>2</v>
      </c>
      <c r="B77" s="5" t="s">
        <v>114</v>
      </c>
      <c r="C77" s="2" t="s">
        <v>3</v>
      </c>
      <c r="D77" s="2">
        <v>0.95</v>
      </c>
      <c r="E77" s="3">
        <f t="shared" si="11"/>
        <v>5862.3520421052626</v>
      </c>
      <c r="F77" s="8">
        <f>(1251.99+4269.21)*G1</f>
        <v>5569.2344399999993</v>
      </c>
    </row>
    <row r="78" spans="1:7" ht="21.75" customHeight="1" x14ac:dyDescent="0.25">
      <c r="A78" s="1">
        <v>3</v>
      </c>
      <c r="B78" s="5" t="s">
        <v>37</v>
      </c>
      <c r="C78" s="2" t="s">
        <v>6</v>
      </c>
      <c r="D78" s="2">
        <v>2</v>
      </c>
      <c r="E78" s="3">
        <f t="shared" si="11"/>
        <v>804.82659949999993</v>
      </c>
      <c r="F78" s="8">
        <f>1595.77*G1</f>
        <v>1609.6531989999999</v>
      </c>
    </row>
    <row r="79" spans="1:7" ht="27.75" customHeight="1" x14ac:dyDescent="0.25">
      <c r="A79" s="23" t="s">
        <v>33</v>
      </c>
      <c r="B79" s="5" t="s">
        <v>59</v>
      </c>
      <c r="C79" s="2" t="s">
        <v>6</v>
      </c>
      <c r="D79" s="2">
        <v>17</v>
      </c>
      <c r="E79" s="3">
        <f t="shared" si="11"/>
        <v>2262.2518380000001</v>
      </c>
      <c r="F79" s="8">
        <f>38126.58*G1</f>
        <v>38458.281245999999</v>
      </c>
    </row>
    <row r="80" spans="1:7" ht="36" customHeight="1" x14ac:dyDescent="0.25">
      <c r="A80" s="23" t="s">
        <v>34</v>
      </c>
      <c r="B80" s="5" t="s">
        <v>60</v>
      </c>
      <c r="C80" s="2" t="s">
        <v>6</v>
      </c>
      <c r="D80" s="2">
        <v>2</v>
      </c>
      <c r="E80" s="3">
        <f t="shared" ref="E80" si="15">F80/D80</f>
        <v>4480.7260959999994</v>
      </c>
      <c r="F80" s="8">
        <f>8884.16*G1</f>
        <v>8961.4521919999988</v>
      </c>
    </row>
    <row r="81" spans="1:6" ht="15.75" customHeight="1" x14ac:dyDescent="0.25">
      <c r="A81" s="1"/>
      <c r="B81" s="53" t="s">
        <v>54</v>
      </c>
      <c r="C81" s="54"/>
      <c r="D81" s="54"/>
      <c r="E81" s="54"/>
      <c r="F81" s="41"/>
    </row>
    <row r="82" spans="1:6" ht="31.5" x14ac:dyDescent="0.25">
      <c r="A82" s="1">
        <v>5</v>
      </c>
      <c r="B82" s="5" t="s">
        <v>116</v>
      </c>
      <c r="C82" s="2" t="s">
        <v>1</v>
      </c>
      <c r="D82" s="2">
        <v>0.14799999999999999</v>
      </c>
      <c r="E82" s="3">
        <f>F82/D82</f>
        <v>13561.289945945946</v>
      </c>
      <c r="F82" s="8">
        <f>(1151.53+838.23)*G1</f>
        <v>2007.0709119999999</v>
      </c>
    </row>
    <row r="83" spans="1:6" ht="47.25" x14ac:dyDescent="0.25">
      <c r="A83" s="1">
        <v>6</v>
      </c>
      <c r="B83" s="5" t="s">
        <v>71</v>
      </c>
      <c r="C83" s="2" t="s">
        <v>1</v>
      </c>
      <c r="D83" s="2">
        <v>0.14399999999999999</v>
      </c>
      <c r="E83" s="3">
        <f t="shared" ref="E83" si="16">F83/D83</f>
        <v>10704.75870138889</v>
      </c>
      <c r="F83" s="8">
        <f>(1120.4+407.79)*G1</f>
        <v>1541.4852530000001</v>
      </c>
    </row>
    <row r="84" spans="1:6" ht="47.25" x14ac:dyDescent="0.25">
      <c r="A84" s="1">
        <v>7</v>
      </c>
      <c r="B84" s="5" t="s">
        <v>55</v>
      </c>
      <c r="C84" s="2" t="s">
        <v>4</v>
      </c>
      <c r="D84" s="2">
        <v>29.2</v>
      </c>
      <c r="E84" s="3">
        <f t="shared" ref="E84:E86" si="17">F84/D84</f>
        <v>82.735853938356172</v>
      </c>
      <c r="F84" s="8">
        <f>(1844.19+550.86)*G1</f>
        <v>2415.886935</v>
      </c>
    </row>
    <row r="85" spans="1:6" ht="18" customHeight="1" x14ac:dyDescent="0.25">
      <c r="A85" s="1">
        <v>8</v>
      </c>
      <c r="B85" s="5" t="s">
        <v>56</v>
      </c>
      <c r="C85" s="2" t="s">
        <v>4</v>
      </c>
      <c r="D85" s="2">
        <v>1.5</v>
      </c>
      <c r="E85" s="3">
        <f t="shared" si="17"/>
        <v>2376.8603319999997</v>
      </c>
      <c r="F85" s="8">
        <f>(2534.65+999.89)*G1</f>
        <v>3565.2904979999998</v>
      </c>
    </row>
    <row r="86" spans="1:6" ht="52.5" customHeight="1" x14ac:dyDescent="0.25">
      <c r="A86" s="1">
        <v>9</v>
      </c>
      <c r="B86" s="5" t="s">
        <v>57</v>
      </c>
      <c r="C86" s="2" t="s">
        <v>4</v>
      </c>
      <c r="D86" s="2">
        <v>1.5</v>
      </c>
      <c r="E86" s="3">
        <f t="shared" si="17"/>
        <v>94.407595333333305</v>
      </c>
      <c r="F86" s="8">
        <f>(108.05+32.34)*G1</f>
        <v>141.61139299999996</v>
      </c>
    </row>
    <row r="87" spans="1:6" s="26" customFormat="1" ht="15.75" x14ac:dyDescent="0.25">
      <c r="A87" s="6"/>
      <c r="B87" s="4" t="s">
        <v>5</v>
      </c>
      <c r="C87" s="25"/>
      <c r="D87" s="25"/>
      <c r="E87" s="24"/>
      <c r="F87" s="10">
        <f>SUM(F72:F86)</f>
        <v>232741.79936699994</v>
      </c>
    </row>
    <row r="88" spans="1:6" ht="15.75" x14ac:dyDescent="0.25">
      <c r="A88" s="1"/>
      <c r="B88" s="53" t="s">
        <v>110</v>
      </c>
      <c r="C88" s="54"/>
      <c r="D88" s="54"/>
      <c r="E88" s="55"/>
      <c r="F88" s="42"/>
    </row>
    <row r="89" spans="1:6" ht="33" customHeight="1" x14ac:dyDescent="0.25">
      <c r="A89" s="1">
        <v>1</v>
      </c>
      <c r="B89" s="5" t="s">
        <v>10</v>
      </c>
      <c r="C89" s="2" t="s">
        <v>6</v>
      </c>
      <c r="D89" s="2">
        <v>25</v>
      </c>
      <c r="E89" s="3">
        <f t="shared" ref="E89:E96" si="18">F89/D89</f>
        <v>4035.01868616</v>
      </c>
      <c r="F89" s="8">
        <f>100005.42*G1</f>
        <v>100875.467154</v>
      </c>
    </row>
    <row r="90" spans="1:6" ht="49.5" customHeight="1" x14ac:dyDescent="0.25">
      <c r="A90" s="23" t="s">
        <v>24</v>
      </c>
      <c r="B90" s="5" t="s">
        <v>117</v>
      </c>
      <c r="C90" s="2" t="s">
        <v>6</v>
      </c>
      <c r="D90" s="2">
        <v>23</v>
      </c>
      <c r="E90" s="3">
        <f t="shared" si="18"/>
        <v>4246.0520409999999</v>
      </c>
      <c r="F90" s="8">
        <f>96816.89*G1</f>
        <v>97659.196942999988</v>
      </c>
    </row>
    <row r="91" spans="1:6" ht="49.5" customHeight="1" x14ac:dyDescent="0.25">
      <c r="A91" s="23" t="s">
        <v>58</v>
      </c>
      <c r="B91" s="5" t="s">
        <v>118</v>
      </c>
      <c r="C91" s="2" t="s">
        <v>6</v>
      </c>
      <c r="D91" s="2">
        <v>2</v>
      </c>
      <c r="E91" s="3">
        <f t="shared" ref="E91" si="19">F91/D91</f>
        <v>7004.3825390000002</v>
      </c>
      <c r="F91" s="8">
        <f>13887.94*G1</f>
        <v>14008.765078</v>
      </c>
    </row>
    <row r="92" spans="1:6" ht="33.75" customHeight="1" x14ac:dyDescent="0.25">
      <c r="A92" s="23" t="s">
        <v>62</v>
      </c>
      <c r="B92" s="5" t="s">
        <v>113</v>
      </c>
      <c r="C92" s="2" t="s">
        <v>6</v>
      </c>
      <c r="D92" s="2">
        <v>2</v>
      </c>
      <c r="E92" s="3">
        <f t="shared" si="18"/>
        <v>267.37610899999999</v>
      </c>
      <c r="F92" s="8">
        <f>530.14*G1</f>
        <v>534.75221799999997</v>
      </c>
    </row>
    <row r="93" spans="1:6" ht="33.75" customHeight="1" x14ac:dyDescent="0.25">
      <c r="A93" s="23" t="s">
        <v>115</v>
      </c>
      <c r="B93" s="5" t="s">
        <v>77</v>
      </c>
      <c r="C93" s="2" t="s">
        <v>6</v>
      </c>
      <c r="D93" s="2">
        <v>23</v>
      </c>
      <c r="E93" s="3">
        <f t="shared" ref="E93" si="20">F93/D93</f>
        <v>267.37610899999999</v>
      </c>
      <c r="F93" s="8">
        <f>6096.61*G1</f>
        <v>6149.6505069999994</v>
      </c>
    </row>
    <row r="94" spans="1:6" ht="31.5" x14ac:dyDescent="0.25">
      <c r="A94" s="1">
        <v>2</v>
      </c>
      <c r="B94" s="5" t="s">
        <v>114</v>
      </c>
      <c r="C94" s="2" t="s">
        <v>3</v>
      </c>
      <c r="D94" s="2">
        <v>1.25</v>
      </c>
      <c r="E94" s="3">
        <f t="shared" si="18"/>
        <v>5862.3142423999998</v>
      </c>
      <c r="F94" s="8">
        <f>(1647.31+5617.38)*G1</f>
        <v>7327.8928029999997</v>
      </c>
    </row>
    <row r="95" spans="1:6" ht="18.75" customHeight="1" x14ac:dyDescent="0.25">
      <c r="A95" s="1">
        <v>3</v>
      </c>
      <c r="B95" s="5" t="s">
        <v>37</v>
      </c>
      <c r="C95" s="2" t="s">
        <v>6</v>
      </c>
      <c r="D95" s="2">
        <v>12</v>
      </c>
      <c r="E95" s="3">
        <f t="shared" si="18"/>
        <v>804.82575891666659</v>
      </c>
      <c r="F95" s="8">
        <f>9574.61*G1</f>
        <v>9657.9091069999995</v>
      </c>
    </row>
    <row r="96" spans="1:6" ht="18.75" customHeight="1" x14ac:dyDescent="0.25">
      <c r="A96" s="23" t="s">
        <v>73</v>
      </c>
      <c r="B96" s="5" t="s">
        <v>78</v>
      </c>
      <c r="C96" s="2" t="s">
        <v>6</v>
      </c>
      <c r="D96" s="2">
        <v>19</v>
      </c>
      <c r="E96" s="3">
        <f t="shared" si="18"/>
        <v>4480.7260960000003</v>
      </c>
      <c r="F96" s="8">
        <f>84399.52*G1</f>
        <v>85133.795824000001</v>
      </c>
    </row>
    <row r="97" spans="1:7" ht="36" customHeight="1" x14ac:dyDescent="0.25">
      <c r="A97" s="23" t="s">
        <v>74</v>
      </c>
      <c r="B97" s="5" t="s">
        <v>79</v>
      </c>
      <c r="C97" s="2" t="s">
        <v>6</v>
      </c>
      <c r="D97" s="45">
        <v>8</v>
      </c>
      <c r="E97" s="3">
        <f>F97/D98</f>
        <v>4480.7260959999994</v>
      </c>
      <c r="F97" s="8">
        <f>35536.64*G1</f>
        <v>35845.808767999995</v>
      </c>
    </row>
    <row r="98" spans="1:7" ht="36" customHeight="1" x14ac:dyDescent="0.25">
      <c r="A98" s="23" t="s">
        <v>80</v>
      </c>
      <c r="B98" s="5" t="s">
        <v>81</v>
      </c>
      <c r="C98" s="2" t="s">
        <v>6</v>
      </c>
      <c r="D98" s="2">
        <v>8</v>
      </c>
      <c r="E98" s="3">
        <f>F98/D98</f>
        <v>3174.7823799999996</v>
      </c>
      <c r="F98" s="8">
        <f>25179.2*G1</f>
        <v>25398.259039999997</v>
      </c>
    </row>
    <row r="99" spans="1:7" ht="36" customHeight="1" x14ac:dyDescent="0.25">
      <c r="A99" s="23" t="s">
        <v>82</v>
      </c>
      <c r="B99" s="5" t="s">
        <v>60</v>
      </c>
      <c r="C99" s="2" t="s">
        <v>6</v>
      </c>
      <c r="D99" s="2">
        <v>2</v>
      </c>
      <c r="E99" s="3">
        <f t="shared" ref="E99" si="21">F99/D99</f>
        <v>4480.7260959999994</v>
      </c>
      <c r="F99" s="8">
        <f>8884.16*G1</f>
        <v>8961.4521919999988</v>
      </c>
    </row>
    <row r="100" spans="1:7" s="26" customFormat="1" ht="15.75" x14ac:dyDescent="0.25">
      <c r="A100" s="6"/>
      <c r="B100" s="4" t="s">
        <v>9</v>
      </c>
      <c r="C100" s="25"/>
      <c r="D100" s="25"/>
      <c r="E100" s="24"/>
      <c r="F100" s="10">
        <f>SUM(F89:F99)</f>
        <v>391552.9496339999</v>
      </c>
    </row>
    <row r="101" spans="1:7" ht="15.75" customHeight="1" x14ac:dyDescent="0.25">
      <c r="A101" s="1"/>
      <c r="B101" s="53" t="s">
        <v>72</v>
      </c>
      <c r="C101" s="54"/>
      <c r="D101" s="54"/>
      <c r="E101" s="55"/>
      <c r="F101" s="42"/>
    </row>
    <row r="102" spans="1:7" ht="47.25" x14ac:dyDescent="0.25">
      <c r="A102" s="1">
        <v>1</v>
      </c>
      <c r="B102" s="5" t="s">
        <v>119</v>
      </c>
      <c r="C102" s="2" t="s">
        <v>4</v>
      </c>
      <c r="D102" s="2">
        <v>42.6</v>
      </c>
      <c r="E102" s="3">
        <f t="shared" ref="E102:E106" si="22">F102/D102</f>
        <v>908.08312213615022</v>
      </c>
      <c r="F102" s="8">
        <f>(9035.13+28397.09+918.47)*G1</f>
        <v>38684.341003000001</v>
      </c>
    </row>
    <row r="103" spans="1:7" ht="47.25" x14ac:dyDescent="0.25">
      <c r="A103" s="23" t="s">
        <v>36</v>
      </c>
      <c r="B103" s="5" t="s">
        <v>120</v>
      </c>
      <c r="C103" s="2" t="s">
        <v>4</v>
      </c>
      <c r="D103" s="2">
        <v>0.23</v>
      </c>
      <c r="E103" s="3">
        <f t="shared" si="22"/>
        <v>90973.161878260871</v>
      </c>
      <c r="F103" s="8">
        <f>(4915.7+15331.77+495.89)*G1</f>
        <v>20923.827232</v>
      </c>
    </row>
    <row r="104" spans="1:7" ht="33.75" customHeight="1" x14ac:dyDescent="0.25">
      <c r="A104" s="23" t="s">
        <v>38</v>
      </c>
      <c r="B104" s="5" t="s">
        <v>61</v>
      </c>
      <c r="C104" s="2" t="s">
        <v>4</v>
      </c>
      <c r="D104" s="2">
        <v>18</v>
      </c>
      <c r="E104" s="3">
        <f t="shared" si="22"/>
        <v>926.46741366666674</v>
      </c>
      <c r="F104" s="8">
        <f>(4145.72+11998.78+388.08)*G1</f>
        <v>16676.413446000002</v>
      </c>
    </row>
    <row r="105" spans="1:7" ht="20.25" customHeight="1" x14ac:dyDescent="0.25">
      <c r="A105" s="23" t="s">
        <v>39</v>
      </c>
      <c r="B105" s="5" t="s">
        <v>56</v>
      </c>
      <c r="C105" s="2" t="s">
        <v>4</v>
      </c>
      <c r="D105" s="2">
        <v>19.84</v>
      </c>
      <c r="E105" s="3">
        <f t="shared" ref="E105" si="23">F105/D105</f>
        <v>2376.8846140120968</v>
      </c>
      <c r="F105" s="8">
        <f>(33525.51+13225.15)*G1</f>
        <v>47157.390742000003</v>
      </c>
    </row>
    <row r="106" spans="1:7" ht="49.5" customHeight="1" x14ac:dyDescent="0.25">
      <c r="A106" s="1">
        <v>5</v>
      </c>
      <c r="B106" s="5" t="s">
        <v>57</v>
      </c>
      <c r="C106" s="2" t="s">
        <v>4</v>
      </c>
      <c r="D106" s="2">
        <v>198.4</v>
      </c>
      <c r="E106" s="3">
        <f t="shared" si="22"/>
        <v>9.4397847278225804</v>
      </c>
      <c r="F106" s="8">
        <f>(1428.94+427.76)*G1</f>
        <v>1872.85329</v>
      </c>
    </row>
    <row r="107" spans="1:7" s="26" customFormat="1" ht="15.75" x14ac:dyDescent="0.25">
      <c r="A107" s="6"/>
      <c r="B107" s="4" t="s">
        <v>9</v>
      </c>
      <c r="C107" s="25"/>
      <c r="D107" s="25"/>
      <c r="E107" s="24"/>
      <c r="F107" s="10">
        <f>SUM(F102:F106)</f>
        <v>125314.82571300001</v>
      </c>
    </row>
    <row r="108" spans="1:7" ht="15.75" x14ac:dyDescent="0.25">
      <c r="A108" s="29"/>
      <c r="B108" s="30" t="s">
        <v>23</v>
      </c>
      <c r="C108" s="31"/>
      <c r="D108" s="31"/>
      <c r="E108" s="32"/>
      <c r="F108" s="37">
        <f>F100+F87+F107</f>
        <v>749609.57471399987</v>
      </c>
      <c r="G108" s="28">
        <v>749609.57</v>
      </c>
    </row>
    <row r="109" spans="1:7" ht="17.25" customHeight="1" x14ac:dyDescent="0.25">
      <c r="A109" s="6"/>
      <c r="B109" s="50" t="s">
        <v>83</v>
      </c>
      <c r="C109" s="51"/>
      <c r="D109" s="51"/>
      <c r="E109" s="51"/>
      <c r="F109" s="52"/>
    </row>
    <row r="110" spans="1:7" ht="15.75" customHeight="1" x14ac:dyDescent="0.25">
      <c r="A110" s="1"/>
      <c r="B110" s="53" t="s">
        <v>84</v>
      </c>
      <c r="C110" s="54"/>
      <c r="D110" s="54"/>
      <c r="E110" s="55"/>
      <c r="F110" s="42"/>
    </row>
    <row r="111" spans="1:7" ht="84.75" customHeight="1" x14ac:dyDescent="0.25">
      <c r="A111" s="1">
        <v>1</v>
      </c>
      <c r="B111" s="5" t="s">
        <v>85</v>
      </c>
      <c r="C111" s="2" t="s">
        <v>4</v>
      </c>
      <c r="D111" s="2">
        <v>114</v>
      </c>
      <c r="E111" s="3">
        <f t="shared" ref="E111:E117" si="24">F111/D111</f>
        <v>309.20043878070175</v>
      </c>
      <c r="F111" s="8">
        <f>(8317.83+26627)*G1</f>
        <v>35248.850020999998</v>
      </c>
    </row>
    <row r="112" spans="1:7" ht="47.25" customHeight="1" x14ac:dyDescent="0.25">
      <c r="A112" s="23" t="s">
        <v>36</v>
      </c>
      <c r="B112" s="5" t="s">
        <v>50</v>
      </c>
      <c r="C112" s="2" t="s">
        <v>3</v>
      </c>
      <c r="D112" s="2">
        <v>5.7</v>
      </c>
      <c r="E112" s="3">
        <f t="shared" si="24"/>
        <v>1208.2438654385965</v>
      </c>
      <c r="F112" s="8">
        <f>(2732.21+4095.38)*G1</f>
        <v>6886.990033</v>
      </c>
    </row>
    <row r="113" spans="1:42" ht="69" customHeight="1" x14ac:dyDescent="0.25">
      <c r="A113" s="23" t="s">
        <v>38</v>
      </c>
      <c r="B113" s="5" t="s">
        <v>86</v>
      </c>
      <c r="C113" s="2" t="s">
        <v>4</v>
      </c>
      <c r="D113" s="2">
        <v>114</v>
      </c>
      <c r="E113" s="3">
        <f t="shared" si="24"/>
        <v>2226.2381511140352</v>
      </c>
      <c r="F113" s="8">
        <f>(132662.25+23765.02+402.09+94772.85)*G1</f>
        <v>253791.14922699999</v>
      </c>
    </row>
    <row r="114" spans="1:42" ht="50.25" customHeight="1" x14ac:dyDescent="0.25">
      <c r="A114" s="1">
        <v>4</v>
      </c>
      <c r="B114" s="5" t="s">
        <v>87</v>
      </c>
      <c r="C114" s="2" t="s">
        <v>8</v>
      </c>
      <c r="D114" s="2">
        <v>2</v>
      </c>
      <c r="E114" s="3">
        <f t="shared" si="24"/>
        <v>57114.702182999994</v>
      </c>
      <c r="F114" s="8">
        <f>113244.18*G1</f>
        <v>114229.40436599999</v>
      </c>
    </row>
    <row r="115" spans="1:42" ht="31.5" x14ac:dyDescent="0.25">
      <c r="A115" s="23" t="s">
        <v>33</v>
      </c>
      <c r="B115" s="5" t="s">
        <v>88</v>
      </c>
      <c r="C115" s="2" t="s">
        <v>8</v>
      </c>
      <c r="D115" s="2">
        <v>2</v>
      </c>
      <c r="E115" s="3">
        <f t="shared" si="24"/>
        <v>143631.83927399997</v>
      </c>
      <c r="F115" s="8">
        <f>284786.04*G1</f>
        <v>287263.67854799994</v>
      </c>
    </row>
    <row r="116" spans="1:42" ht="30.75" customHeight="1" x14ac:dyDescent="0.25">
      <c r="A116" s="23" t="s">
        <v>40</v>
      </c>
      <c r="B116" s="5" t="s">
        <v>89</v>
      </c>
      <c r="C116" s="2" t="s">
        <v>6</v>
      </c>
      <c r="D116" s="2">
        <v>20</v>
      </c>
      <c r="E116" s="3">
        <f t="shared" si="24"/>
        <v>1902.8389149</v>
      </c>
      <c r="F116" s="8">
        <f>(12521.6+5586.54+19620.4)*G1</f>
        <v>38056.778297999997</v>
      </c>
    </row>
    <row r="117" spans="1:42" ht="22.5" customHeight="1" x14ac:dyDescent="0.25">
      <c r="A117" s="23" t="s">
        <v>41</v>
      </c>
      <c r="B117" s="5" t="s">
        <v>90</v>
      </c>
      <c r="C117" s="2" t="s">
        <v>8</v>
      </c>
      <c r="D117" s="2">
        <v>0.184</v>
      </c>
      <c r="E117" s="3">
        <f t="shared" si="24"/>
        <v>290719.83910869568</v>
      </c>
      <c r="F117" s="8">
        <f>(29100.52+23930.56)*G1</f>
        <v>53492.450396</v>
      </c>
    </row>
    <row r="118" spans="1:42" s="21" customFormat="1" ht="54.75" customHeight="1" x14ac:dyDescent="0.2">
      <c r="A118" s="23" t="s">
        <v>43</v>
      </c>
      <c r="B118" s="5" t="s">
        <v>51</v>
      </c>
      <c r="C118" s="2" t="s">
        <v>2</v>
      </c>
      <c r="D118" s="2">
        <v>39</v>
      </c>
      <c r="E118" s="3">
        <f t="shared" ref="E118" si="25">F118/D118</f>
        <v>1543.1891800769231</v>
      </c>
      <c r="F118" s="8">
        <f>(41459.16+18206.13)*G1</f>
        <v>60184.378023000005</v>
      </c>
      <c r="G118" s="19"/>
      <c r="H118" s="22"/>
      <c r="I118" s="22"/>
      <c r="J118" s="22"/>
      <c r="K118" s="19"/>
      <c r="L118" s="19"/>
      <c r="M118" s="19"/>
      <c r="N118" s="19"/>
      <c r="O118" s="19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  <c r="AD118" s="18"/>
      <c r="AE118" s="18"/>
      <c r="AF118" s="18"/>
      <c r="AG118" s="18"/>
      <c r="AH118" s="18"/>
      <c r="AI118" s="18"/>
      <c r="AJ118" s="18"/>
      <c r="AK118" s="18"/>
      <c r="AL118" s="20"/>
      <c r="AM118" s="20"/>
      <c r="AN118" s="20"/>
      <c r="AO118" s="20"/>
      <c r="AP118" s="20"/>
    </row>
    <row r="119" spans="1:42" s="21" customFormat="1" ht="36.75" customHeight="1" x14ac:dyDescent="0.2">
      <c r="A119" s="23" t="s">
        <v>45</v>
      </c>
      <c r="B119" s="5" t="s">
        <v>52</v>
      </c>
      <c r="C119" s="2" t="s">
        <v>4</v>
      </c>
      <c r="D119" s="2">
        <v>12</v>
      </c>
      <c r="E119" s="3">
        <f t="shared" ref="E119:E120" si="26">F119/D119</f>
        <v>273.1408295</v>
      </c>
      <c r="F119" s="8">
        <f>3249.42*G1</f>
        <v>3277.6899539999999</v>
      </c>
      <c r="G119" s="19"/>
      <c r="H119" s="19"/>
      <c r="I119" s="19"/>
      <c r="J119" s="19"/>
      <c r="K119" s="19"/>
      <c r="L119" s="19"/>
      <c r="M119" s="19"/>
      <c r="N119" s="19"/>
      <c r="O119" s="19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  <c r="AD119" s="18"/>
      <c r="AE119" s="18"/>
      <c r="AF119" s="18"/>
      <c r="AG119" s="18"/>
      <c r="AH119" s="18"/>
      <c r="AI119" s="18"/>
      <c r="AJ119" s="18"/>
      <c r="AK119" s="18"/>
      <c r="AL119" s="20"/>
      <c r="AM119" s="20"/>
      <c r="AN119" s="20"/>
      <c r="AO119" s="20"/>
      <c r="AP119" s="20"/>
    </row>
    <row r="120" spans="1:42" ht="47.25" customHeight="1" x14ac:dyDescent="0.25">
      <c r="A120" s="23" t="s">
        <v>46</v>
      </c>
      <c r="B120" s="5" t="s">
        <v>53</v>
      </c>
      <c r="C120" s="2" t="s">
        <v>2</v>
      </c>
      <c r="D120" s="2">
        <f>54</f>
        <v>54</v>
      </c>
      <c r="E120" s="3">
        <f t="shared" si="26"/>
        <v>1255.9426437962964</v>
      </c>
      <c r="F120" s="8">
        <f>(57404.98-154.26+50.91-14036.85+12071.69+11899.48)*G1</f>
        <v>67820.902765000006</v>
      </c>
    </row>
    <row r="121" spans="1:42" s="26" customFormat="1" ht="15.75" x14ac:dyDescent="0.25">
      <c r="A121" s="6"/>
      <c r="B121" s="4" t="s">
        <v>5</v>
      </c>
      <c r="C121" s="25"/>
      <c r="D121" s="25"/>
      <c r="E121" s="24"/>
      <c r="F121" s="10">
        <f>SUM(F111:F120)</f>
        <v>920252.27163099975</v>
      </c>
    </row>
    <row r="122" spans="1:42" ht="15.75" x14ac:dyDescent="0.25">
      <c r="A122" s="29"/>
      <c r="B122" s="30" t="s">
        <v>23</v>
      </c>
      <c r="C122" s="31"/>
      <c r="D122" s="31"/>
      <c r="E122" s="32"/>
      <c r="F122" s="37">
        <f>F121</f>
        <v>920252.27163099975</v>
      </c>
      <c r="G122" s="28">
        <v>920252.27</v>
      </c>
    </row>
    <row r="123" spans="1:42" ht="15.75" x14ac:dyDescent="0.25">
      <c r="A123" s="16"/>
      <c r="B123" s="15" t="s">
        <v>12</v>
      </c>
      <c r="C123" s="16"/>
      <c r="D123" s="16"/>
      <c r="E123" s="9"/>
      <c r="F123" s="9">
        <f>G123</f>
        <v>19788020.260000002</v>
      </c>
      <c r="G123" s="14">
        <f>SUM(G18:G122)</f>
        <v>19788020.260000002</v>
      </c>
    </row>
    <row r="124" spans="1:42" ht="15.75" x14ac:dyDescent="0.25">
      <c r="A124" s="16"/>
      <c r="B124" s="15" t="s">
        <v>13</v>
      </c>
      <c r="C124" s="16"/>
      <c r="D124" s="16"/>
      <c r="E124" s="9"/>
      <c r="F124" s="9">
        <f>F123*0.2</f>
        <v>3957604.0520000006</v>
      </c>
    </row>
    <row r="125" spans="1:42" ht="15.75" x14ac:dyDescent="0.25">
      <c r="A125" s="27"/>
      <c r="B125" s="17" t="s">
        <v>21</v>
      </c>
      <c r="C125" s="27"/>
      <c r="D125" s="27"/>
      <c r="E125" s="27"/>
      <c r="F125" s="11">
        <f>F123+F124</f>
        <v>23745624.312000003</v>
      </c>
    </row>
    <row r="126" spans="1:42" s="19" customFormat="1" ht="16.5" customHeight="1" x14ac:dyDescent="0.25">
      <c r="A126" s="18"/>
      <c r="B126" s="7"/>
      <c r="C126" s="18"/>
      <c r="D126" s="22"/>
      <c r="F126" s="43"/>
      <c r="H126" s="22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C126" s="18"/>
      <c r="AD126" s="18"/>
      <c r="AE126" s="18"/>
      <c r="AF126" s="18"/>
      <c r="AG126" s="18"/>
      <c r="AH126" s="18"/>
      <c r="AI126" s="18"/>
      <c r="AJ126" s="18"/>
      <c r="AK126" s="18"/>
      <c r="AL126" s="18"/>
      <c r="AM126" s="18"/>
      <c r="AN126" s="18"/>
      <c r="AO126" s="18"/>
      <c r="AP126" s="18"/>
    </row>
    <row r="127" spans="1:42" ht="15.75" thickBot="1" x14ac:dyDescent="0.3"/>
    <row r="128" spans="1:42" ht="15.75" thickBot="1" x14ac:dyDescent="0.3">
      <c r="G128" s="47"/>
    </row>
    <row r="133" spans="7:7" ht="15.75" thickBot="1" x14ac:dyDescent="0.3"/>
    <row r="134" spans="7:7" ht="15.75" thickBot="1" x14ac:dyDescent="0.3">
      <c r="G134" s="46"/>
    </row>
    <row r="136" spans="7:7" x14ac:dyDescent="0.25">
      <c r="G136" s="14">
        <f>G134-G128</f>
        <v>0</v>
      </c>
    </row>
  </sheetData>
  <mergeCells count="24">
    <mergeCell ref="B40:E40"/>
    <mergeCell ref="B81:E81"/>
    <mergeCell ref="B56:E56"/>
    <mergeCell ref="B48:E48"/>
    <mergeCell ref="B47:F47"/>
    <mergeCell ref="B70:F70"/>
    <mergeCell ref="B71:E71"/>
    <mergeCell ref="B64:E64"/>
    <mergeCell ref="B109:F109"/>
    <mergeCell ref="B110:E110"/>
    <mergeCell ref="A2:F2"/>
    <mergeCell ref="A3:F3"/>
    <mergeCell ref="A4:A5"/>
    <mergeCell ref="B4:B5"/>
    <mergeCell ref="C4:C5"/>
    <mergeCell ref="D4:D5"/>
    <mergeCell ref="E4:F4"/>
    <mergeCell ref="B88:E88"/>
    <mergeCell ref="B101:E101"/>
    <mergeCell ref="B7:F7"/>
    <mergeCell ref="B33:F33"/>
    <mergeCell ref="B8:F8"/>
    <mergeCell ref="B24:F24"/>
    <mergeCell ref="B34:E34"/>
  </mergeCells>
  <pageMargins left="0.7" right="0.7" top="0.75" bottom="0.75" header="0.3" footer="0.3"/>
  <pageSetup paperSize="9" scale="7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Земляные работы</vt:lpstr>
      <vt:lpstr>Лист2</vt:lpstr>
      <vt:lpstr>Лист3</vt:lpstr>
      <vt:lpstr>'Земляные работы'!Область_печати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2024-05-08T04:49:18Z</dcterms:modified>
</cp:coreProperties>
</file>